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1760"/>
  </bookViews>
  <sheets>
    <sheet name="ассигн" sheetId="1" r:id="rId1"/>
  </sheets>
  <definedNames>
    <definedName name="_xlnm._FilterDatabase" localSheetId="0" hidden="1">ассигн!$N$9:$Y$260</definedName>
    <definedName name="_xlnm.Print_Titles" localSheetId="0">ассигн!$6:$8</definedName>
    <definedName name="_xlnm.Print_Area" localSheetId="0">ассигн!$A$1:$AB$260</definedName>
  </definedNames>
  <calcPr calcId="145621" iterate="1"/>
</workbook>
</file>

<file path=xl/calcChain.xml><?xml version="1.0" encoding="utf-8"?>
<calcChain xmlns="http://schemas.openxmlformats.org/spreadsheetml/2006/main">
  <c r="V186" i="1" l="1"/>
  <c r="V177" i="1"/>
  <c r="V160" i="1"/>
  <c r="V162" i="1"/>
  <c r="V113" i="1"/>
  <c r="V114" i="1"/>
  <c r="V260" i="1" l="1"/>
  <c r="V208" i="1"/>
  <c r="V209" i="1"/>
  <c r="V210" i="1"/>
  <c r="V66" i="1" l="1"/>
  <c r="V67" i="1"/>
  <c r="V68" i="1"/>
  <c r="V69" i="1"/>
  <c r="V70" i="1"/>
  <c r="V71" i="1"/>
  <c r="V104" i="1"/>
  <c r="V105" i="1"/>
  <c r="V106" i="1"/>
  <c r="V219" i="1" l="1"/>
  <c r="V213" i="1"/>
  <c r="V171" i="1" l="1"/>
  <c r="V132" i="1" l="1"/>
  <c r="V9" i="1"/>
  <c r="V38" i="1"/>
  <c r="V42" i="1"/>
  <c r="V226" i="1"/>
</calcChain>
</file>

<file path=xl/sharedStrings.xml><?xml version="1.0" encoding="utf-8"?>
<sst xmlns="http://schemas.openxmlformats.org/spreadsheetml/2006/main" count="638" uniqueCount="208">
  <si>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</si>
  <si>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</si>
  <si>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</si>
  <si>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</si>
  <si>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</si>
  <si>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</si>
  <si>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</si>
  <si>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</si>
  <si>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</si>
  <si>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</si>
  <si>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</si>
  <si>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</si>
  <si>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города Черепаново Черепановского района Новосибирской области 
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на 2024 год и плановый период 2025 и 2026 годов 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</si>
  <si>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</si>
  <si>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</si>
  <si>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Обслуживание системы видеонаблюдения общественных пространств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</si>
  <si>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</si>
  <si>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</si>
  <si>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</si>
  <si>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</si>
  <si>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</si>
  <si>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</si>
  <si>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</si>
  <si>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</si>
  <si>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Строительство квартальных водопроводов</t>
  </si>
  <si>
    <t>Иные выплаты населению</t>
  </si>
  <si>
    <t>Непрограмные направления расходов поселений Черепановского района</t>
  </si>
  <si>
    <t>Содержание муниципального жилого фонда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</si>
  <si>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</si>
  <si>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</si>
  <si>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</si>
  <si>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</si>
  <si>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</si>
  <si>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</si>
  <si>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</si>
  <si>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Расходы на выполнение других обязательств государства</t>
  </si>
  <si>
    <t>Обеспечение деятельности казенных учреждений</t>
  </si>
  <si>
    <t>Расходы на выплаты персоналу казенных учреждений</t>
  </si>
  <si>
    <t>Расходы на доплату к пенсии муниципальных служащих</t>
  </si>
  <si>
    <t>Публичные нормативные социальные выплаты гражданам</t>
  </si>
  <si>
    <t>Оценка недвижимости,признание прав и регулирование отношений по муниципальной собственности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</si>
  <si>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</si>
  <si>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</si>
  <si>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</si>
  <si>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Резервный фонд администрации поселения</t>
  </si>
  <si>
    <t>Резервные средства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</si>
  <si>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</si>
  <si>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Взносы на капитальный ремонт муниципального жилья</t>
  </si>
  <si>
    <t>Мероприятия в области коммунального хозяйства</t>
  </si>
  <si>
    <t>Расходы дорожного фонда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</si>
  <si>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</si>
  <si>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Расходы на содержание уличного освещения</t>
  </si>
  <si>
    <t>Прочие мероприятия по благоустройству городских округов 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</si>
  <si>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</si>
  <si>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функционирования систем тепло-, водоснабжения населения и водоотведения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</si>
  <si>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</si>
  <si>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Защита территорий населенных пунктов Новосибирской области от подтопления и затопления</t>
  </si>
  <si>
    <t>Строительство и реконструкция объектов централизованных систем водоотведения</t>
  </si>
  <si>
    <t>Межбюджетные трансферты</t>
  </si>
  <si>
    <t>Иные межбюджетные трансферты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</si>
  <si>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</si>
  <si>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Реализация инициативных проектов (софинансирование)</t>
  </si>
  <si>
    <t>Организация функционирования систем тепло-, водоснабжения населения и водоотведения (софинансирование)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</si>
  <si>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</si>
  <si>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 (софинансирование)</t>
  </si>
  <si>
    <t>Расходы в рамках регионального проекта "Формирование комфортной городской среды"</t>
  </si>
  <si>
    <t>Формирование современной городской среды</t>
  </si>
  <si>
    <t>23.0.00.00000</t>
  </si>
  <si>
    <t>23.0.01.00000</t>
  </si>
  <si>
    <t>23.0.01.04122</t>
  </si>
  <si>
    <t>33.0.00.00000</t>
  </si>
  <si>
    <t>37.0.00.00000</t>
  </si>
  <si>
    <t>37.0.01.00000</t>
  </si>
  <si>
    <t>37.0.01.14221</t>
  </si>
  <si>
    <t>39.0.00.00000</t>
  </si>
  <si>
    <t>39.0.00.14240</t>
  </si>
  <si>
    <t>95.0.00.00000</t>
  </si>
  <si>
    <t>95.0.00.00180</t>
  </si>
  <si>
    <t>95.0.00.01110</t>
  </si>
  <si>
    <t>95.0.00.02110</t>
  </si>
  <si>
    <t>95.0.00.02190</t>
  </si>
  <si>
    <t>95.0.00.03190</t>
  </si>
  <si>
    <t>95.0.00.11010</t>
  </si>
  <si>
    <t>95.0.00.12110</t>
  </si>
  <si>
    <t>95.0.00.12190</t>
  </si>
  <si>
    <t>95.0.00.13010</t>
  </si>
  <si>
    <t>95.0.00.21540</t>
  </si>
  <si>
    <t>95.0.00.22190</t>
  </si>
  <si>
    <t>95.0.00.25050</t>
  </si>
  <si>
    <t>95.0.00.42080</t>
  </si>
  <si>
    <t>95.0.00.44090</t>
  </si>
  <si>
    <t>95.0.00.44200</t>
  </si>
  <si>
    <t>95.0.00.61190</t>
  </si>
  <si>
    <t>95.0.00.61230</t>
  </si>
  <si>
    <t>95.0.00.70380</t>
  </si>
  <si>
    <t>95.0.00.70490</t>
  </si>
  <si>
    <t>95.0.00.70600</t>
  </si>
  <si>
    <t>95.0.00.70640</t>
  </si>
  <si>
    <t>95.0.00.70760</t>
  </si>
  <si>
    <t>95.0.00.70870</t>
  </si>
  <si>
    <t>95.0.00.71010</t>
  </si>
  <si>
    <t>95.0.00.85850</t>
  </si>
  <si>
    <t>95.0.00.85870</t>
  </si>
  <si>
    <t>95.0.00.S0240</t>
  </si>
  <si>
    <t>95.0.00.S0380</t>
  </si>
  <si>
    <t>95.0.00.S0490</t>
  </si>
  <si>
    <t>95.0.00.S0600</t>
  </si>
  <si>
    <t>95.0.00.S0640</t>
  </si>
  <si>
    <t>95.0.00.S0760</t>
  </si>
  <si>
    <t>95.0.00.S1010</t>
  </si>
  <si>
    <t>95.0.F2.00000</t>
  </si>
  <si>
    <t>95.0.F2.55550</t>
  </si>
  <si>
    <t>Сумма на 2024 год</t>
  </si>
  <si>
    <t>Сумма на 2025 год</t>
  </si>
  <si>
    <t>Сумма на 2026 год</t>
  </si>
  <si>
    <t>95.0.00.71100</t>
  </si>
  <si>
    <t>95.0.00.S1100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</si>
  <si>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</si>
  <si>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Реализация мероприятий по защите населения и территории от чрезвычайных ситуаций природного и техногенного характера</t>
  </si>
  <si>
    <t>Техническое обслуживание, приобретение и монтаж АДПИ</t>
  </si>
  <si>
    <t xml:space="preserve">Содержание Единой дежурно-диспетчерской службы Черепановского района 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</si>
  <si>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</si>
  <si>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Конкурс проектов по благоустройству</t>
  </si>
  <si>
    <t>Осуществление полномочий по организации регулярных перевозок пассажиров и багажа по муниципальным маршрутам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</si>
  <si>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</si>
  <si>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24.0.00.00000</t>
  </si>
  <si>
    <t>24.0.01.00000</t>
  </si>
  <si>
    <t>24.0.01.13111</t>
  </si>
  <si>
    <t>24.0.01.13112</t>
  </si>
  <si>
    <t>33.0.01.00000</t>
  </si>
  <si>
    <t>33.0.01.14162</t>
  </si>
  <si>
    <t>Итого расходов</t>
  </si>
  <si>
    <t>Разработка проектной документации на благоустройство общественных пространств</t>
  </si>
  <si>
    <t>Переселение граждан из аварийного жилищного фонда</t>
  </si>
  <si>
    <t>Организация бесперебойной работы объектов тепло-, водоснабжения и водоотведения</t>
  </si>
  <si>
    <t>Строительство и реконструкция объектов централизованных систем холодного водоснабжения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</si>
  <si>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</si>
  <si>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</si>
  <si>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</si>
  <si>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</si>
  <si>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</si>
  <si>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</si>
  <si>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</si>
  <si>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</si>
  <si>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</si>
  <si>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</si>
  <si>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</si>
  <si>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Водное хозяйство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</si>
  <si>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</si>
  <si>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</si>
  <si>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Лесное хозяйство</t>
  </si>
  <si>
    <t>Транспорт</t>
  </si>
  <si>
    <t>Дорожное хозяйство (дорожные фонды)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</si>
  <si>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</si>
  <si>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</si>
  <si>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</si>
  <si>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</si>
  <si>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</si>
  <si>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</si>
  <si>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Обустройство тротуаров, пешеходных дорожек</t>
  </si>
  <si>
    <t>26.0.01.14182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</si>
  <si>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</si>
  <si>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</si>
  <si>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</si>
  <si>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</si>
  <si>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</si>
  <si>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</si>
  <si>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</si>
  <si>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</si>
  <si>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</si>
  <si>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</si>
  <si>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</si>
  <si>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</si>
  <si>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</si>
  <si>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</si>
  <si>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Муниципальная программа "Благоустройство территории Черепановского района Новосибирской области"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</si>
  <si>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</si>
  <si>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</si>
  <si>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</si>
  <si>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</si>
  <si>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</si>
  <si>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</si>
  <si>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</si>
  <si>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</si>
  <si>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инициативных проектов</t>
  </si>
  <si>
    <t>95.0.00.70240</t>
  </si>
  <si>
    <t>Организация общественных пространств и дворовых территорий многоквартирных домов</t>
  </si>
  <si>
    <t>95.0.F2.55553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</si>
  <si>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</si>
  <si>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</si>
  <si>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</si>
  <si>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</si>
  <si>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Социальное обеспечение населения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</si>
  <si>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</si>
  <si>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95.0.F3.00000</t>
  </si>
  <si>
    <t>95.0.F3.70500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</si>
  <si>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</si>
  <si>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</si>
  <si>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Условно утвержденные расходы бюджета</t>
  </si>
  <si>
    <t>Организация культурно-массовых мероприятий на территории города Черепаново Черепановского района Новосибирской области.</t>
  </si>
  <si>
    <t>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</si>
  <si>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Капитальный ремонт муниципального жилищного фонда</t>
  </si>
  <si>
    <t>36.0.011.4211</t>
  </si>
  <si>
    <t>36.0.000.0000</t>
  </si>
  <si>
    <t>34.0.01.14192</t>
  </si>
  <si>
    <t>Приложение № 1
к решению 41 сессии
Совета депутатов от 03.04.2024 года № 2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</si>
  <si>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</si>
  <si>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Строительство линии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</si>
</sst>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;[Red]\-00;&quot;&quot;"/>
    <numFmt numFmtId="166" formatCode="00\.00\.0"/>
    <numFmt numFmtId="167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" fontId="11" fillId="0" borderId="12">
      <alignment horizontal="right" wrapText="1"/>
    </xf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/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165" fontId="8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0" fillId="0" borderId="0" xfId="0" applyNumberFormat="1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167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xl83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3"/>
  <sheetViews>
    <sheetView tabSelected="1" view="pageBreakPreview" topLeftCell="A194" zoomScale="85" zoomScaleNormal="100" zoomScaleSheetLayoutView="85" workbookViewId="0">
      <selection activeCell="N202" sqref="N20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9" width="9.140625" customWidth="1"/>
    <col min="30" max="30" width="20.42578125" customWidth="1"/>
    <col min="31" max="31" width="19.42578125" customWidth="1"/>
    <col min="32" max="256" width="9.140625" customWidth="1"/>
  </cols>
  <sheetData>
    <row r="1" spans="1:28" ht="138.7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75" t="s">
        <v>205</v>
      </c>
      <c r="T1" s="75"/>
      <c r="U1" s="75"/>
      <c r="V1" s="75"/>
      <c r="W1" s="75"/>
      <c r="X1" s="75"/>
      <c r="Y1" s="75"/>
      <c r="Z1" s="20"/>
      <c r="AA1" s="20"/>
      <c r="AB1" s="20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3"/>
      <c r="W2" s="23"/>
      <c r="X2" s="23"/>
      <c r="Y2" s="23"/>
      <c r="Z2" s="21"/>
      <c r="AA2" s="21"/>
      <c r="AB2" s="21"/>
    </row>
    <row r="3" spans="1:28" ht="66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76" t="s">
        <v>12</v>
      </c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21"/>
      <c r="AA3" s="21"/>
      <c r="AB3" s="21"/>
    </row>
    <row r="4" spans="1:28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1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2"/>
      <c r="AA4" s="21"/>
      <c r="AB4" s="2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0" t="s">
        <v>11</v>
      </c>
      <c r="W5" s="80"/>
      <c r="X5" s="80"/>
      <c r="Y5" s="80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9"/>
      <c r="O6" s="19"/>
      <c r="P6" s="18"/>
      <c r="Q6" s="81"/>
      <c r="R6" s="19"/>
      <c r="S6" s="18"/>
      <c r="T6" s="17" t="s">
        <v>0</v>
      </c>
      <c r="U6" s="78" t="s">
        <v>10</v>
      </c>
      <c r="V6" s="83" t="s">
        <v>112</v>
      </c>
      <c r="W6" s="16"/>
      <c r="X6" s="85" t="s">
        <v>113</v>
      </c>
      <c r="Y6" s="83" t="s">
        <v>114</v>
      </c>
      <c r="Z6" s="2"/>
      <c r="AA6" s="1"/>
      <c r="AB6" s="1"/>
    </row>
    <row r="7" spans="1:28" ht="42" customHeight="1" x14ac:dyDescent="0.2">
      <c r="A7" s="2"/>
      <c r="B7" s="11"/>
      <c r="C7" s="11" t="s">
        <v>9</v>
      </c>
      <c r="D7" s="11"/>
      <c r="E7" s="11"/>
      <c r="F7" s="11"/>
      <c r="G7" s="11"/>
      <c r="H7" s="11"/>
      <c r="I7" s="11" t="s">
        <v>8</v>
      </c>
      <c r="J7" s="11"/>
      <c r="K7" s="11"/>
      <c r="L7" s="11"/>
      <c r="M7" s="11"/>
      <c r="N7" s="15" t="s">
        <v>7</v>
      </c>
      <c r="O7" s="15" t="s">
        <v>6</v>
      </c>
      <c r="P7" s="14" t="s">
        <v>5</v>
      </c>
      <c r="Q7" s="81"/>
      <c r="R7" s="15" t="s">
        <v>4</v>
      </c>
      <c r="S7" s="14" t="s">
        <v>3</v>
      </c>
      <c r="T7" s="13" t="s">
        <v>2</v>
      </c>
      <c r="U7" s="79"/>
      <c r="V7" s="84"/>
      <c r="W7" s="12" t="s">
        <v>1</v>
      </c>
      <c r="X7" s="86"/>
      <c r="Y7" s="84"/>
      <c r="Z7" s="3"/>
      <c r="AA7" s="3"/>
      <c r="AB7" s="2"/>
    </row>
    <row r="8" spans="1:28" ht="15.75" x14ac:dyDescent="0.2">
      <c r="A8" s="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0">
        <v>1</v>
      </c>
      <c r="O8" s="9">
        <v>2</v>
      </c>
      <c r="P8" s="9">
        <v>3</v>
      </c>
      <c r="Q8" s="82"/>
      <c r="R8" s="10">
        <v>4</v>
      </c>
      <c r="S8" s="9">
        <v>5</v>
      </c>
      <c r="T8" s="8"/>
      <c r="U8" s="7"/>
      <c r="V8" s="6">
        <v>6</v>
      </c>
      <c r="W8" s="5"/>
      <c r="X8" s="4">
        <v>7</v>
      </c>
      <c r="Y8" s="4">
        <v>8</v>
      </c>
      <c r="Z8" s="3"/>
      <c r="AA8" s="3"/>
      <c r="AB8" s="2"/>
    </row>
    <row r="9" spans="1:28" ht="15.75" x14ac:dyDescent="0.2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39" t="s">
        <v>136</v>
      </c>
      <c r="O9" s="38">
        <v>1</v>
      </c>
      <c r="P9" s="37">
        <v>0</v>
      </c>
      <c r="Q9" s="30">
        <v>0</v>
      </c>
      <c r="R9" s="49" t="s">
        <v>0</v>
      </c>
      <c r="S9" s="48" t="s">
        <v>0</v>
      </c>
      <c r="T9" s="8"/>
      <c r="U9" s="7"/>
      <c r="V9" s="54">
        <f>20917000.79+118000</f>
        <v>21035000.789999999</v>
      </c>
      <c r="W9" s="57"/>
      <c r="X9" s="55">
        <v>19088100.789999999</v>
      </c>
      <c r="Y9" s="54">
        <v>19088100.789999999</v>
      </c>
      <c r="Z9" s="3"/>
      <c r="AA9" s="3"/>
      <c r="AB9" s="2"/>
    </row>
    <row r="10" spans="1:28" ht="47.25" x14ac:dyDescent="0.2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39" t="s">
        <v>137</v>
      </c>
      <c r="O10" s="38">
        <v>1</v>
      </c>
      <c r="P10" s="37">
        <v>2</v>
      </c>
      <c r="Q10" s="30">
        <v>102</v>
      </c>
      <c r="R10" s="49" t="s">
        <v>0</v>
      </c>
      <c r="S10" s="48" t="s">
        <v>0</v>
      </c>
      <c r="T10" s="8"/>
      <c r="U10" s="7"/>
      <c r="V10" s="54">
        <v>2009433.88</v>
      </c>
      <c r="W10" s="57"/>
      <c r="X10" s="55">
        <v>2047110.77</v>
      </c>
      <c r="Y10" s="54">
        <v>2047110.77</v>
      </c>
      <c r="Z10" s="3"/>
      <c r="AA10" s="3"/>
      <c r="AB10" s="2"/>
    </row>
    <row r="11" spans="1:28" ht="31.5" x14ac:dyDescent="0.2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39" t="s">
        <v>26</v>
      </c>
      <c r="O11" s="38">
        <v>1</v>
      </c>
      <c r="P11" s="37">
        <v>2</v>
      </c>
      <c r="Q11" s="30">
        <v>102</v>
      </c>
      <c r="R11" s="49" t="s">
        <v>76</v>
      </c>
      <c r="S11" s="48" t="s">
        <v>0</v>
      </c>
      <c r="T11" s="8"/>
      <c r="U11" s="7"/>
      <c r="V11" s="54">
        <v>2009433.88</v>
      </c>
      <c r="W11" s="57"/>
      <c r="X11" s="55">
        <v>2047110.77</v>
      </c>
      <c r="Y11" s="54">
        <v>2047110.77</v>
      </c>
      <c r="Z11" s="3"/>
      <c r="AA11" s="3"/>
      <c r="AB11" s="2"/>
    </row>
    <row r="12" spans="1:28" ht="31.5" x14ac:dyDescent="0.2">
      <c r="A12" s="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39" t="s">
        <v>28</v>
      </c>
      <c r="O12" s="38">
        <v>1</v>
      </c>
      <c r="P12" s="37">
        <v>2</v>
      </c>
      <c r="Q12" s="30">
        <v>102</v>
      </c>
      <c r="R12" s="49" t="s">
        <v>78</v>
      </c>
      <c r="S12" s="48" t="s">
        <v>0</v>
      </c>
      <c r="T12" s="8"/>
      <c r="U12" s="7"/>
      <c r="V12" s="54">
        <v>2009433.88</v>
      </c>
      <c r="W12" s="57"/>
      <c r="X12" s="55">
        <v>2047110.77</v>
      </c>
      <c r="Y12" s="54">
        <v>2047110.77</v>
      </c>
      <c r="Z12" s="3"/>
      <c r="AA12" s="3"/>
      <c r="AB12" s="2"/>
    </row>
    <row r="13" spans="1:28" ht="94.5" x14ac:dyDescent="0.2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42" t="s">
        <v>29</v>
      </c>
      <c r="O13" s="41">
        <v>1</v>
      </c>
      <c r="P13" s="40">
        <v>2</v>
      </c>
      <c r="Q13" s="30">
        <v>102</v>
      </c>
      <c r="R13" s="51" t="s">
        <v>78</v>
      </c>
      <c r="S13" s="50">
        <v>100</v>
      </c>
      <c r="T13" s="8"/>
      <c r="U13" s="7"/>
      <c r="V13" s="58">
        <v>2009433.88</v>
      </c>
      <c r="W13" s="57"/>
      <c r="X13" s="59">
        <v>2047110.77</v>
      </c>
      <c r="Y13" s="58">
        <v>2047110.77</v>
      </c>
      <c r="Z13" s="3"/>
      <c r="AA13" s="3"/>
      <c r="AB13" s="2"/>
    </row>
    <row r="14" spans="1:28" ht="31.5" x14ac:dyDescent="0.2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42" t="s">
        <v>30</v>
      </c>
      <c r="O14" s="41">
        <v>1</v>
      </c>
      <c r="P14" s="40">
        <v>2</v>
      </c>
      <c r="Q14" s="30">
        <v>102</v>
      </c>
      <c r="R14" s="51" t="s">
        <v>78</v>
      </c>
      <c r="S14" s="50">
        <v>120</v>
      </c>
      <c r="T14" s="8"/>
      <c r="U14" s="7"/>
      <c r="V14" s="58">
        <v>2009433.88</v>
      </c>
      <c r="W14" s="57"/>
      <c r="X14" s="59">
        <v>2047110.77</v>
      </c>
      <c r="Y14" s="58">
        <v>2047110.77</v>
      </c>
      <c r="Z14" s="3"/>
      <c r="AA14" s="3"/>
      <c r="AB14" s="2"/>
    </row>
    <row r="15" spans="1:28" ht="78.75" x14ac:dyDescent="0.2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39" t="s">
        <v>138</v>
      </c>
      <c r="O15" s="38">
        <v>1</v>
      </c>
      <c r="P15" s="37">
        <v>4</v>
      </c>
      <c r="Q15" s="30">
        <v>104</v>
      </c>
      <c r="R15" s="49" t="s">
        <v>0</v>
      </c>
      <c r="S15" s="48" t="s">
        <v>0</v>
      </c>
      <c r="T15" s="8"/>
      <c r="U15" s="7"/>
      <c r="V15" s="54">
        <v>17807990.02</v>
      </c>
      <c r="W15" s="57"/>
      <c r="X15" s="55">
        <v>16990990.02</v>
      </c>
      <c r="Y15" s="54">
        <v>16990990.02</v>
      </c>
      <c r="Z15" s="3"/>
      <c r="AA15" s="3"/>
      <c r="AB15" s="2"/>
    </row>
    <row r="16" spans="1:28" ht="31.5" x14ac:dyDescent="0.2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39" t="s">
        <v>26</v>
      </c>
      <c r="O16" s="38">
        <v>1</v>
      </c>
      <c r="P16" s="37">
        <v>4</v>
      </c>
      <c r="Q16" s="30">
        <v>104</v>
      </c>
      <c r="R16" s="49" t="s">
        <v>76</v>
      </c>
      <c r="S16" s="48" t="s">
        <v>0</v>
      </c>
      <c r="T16" s="8"/>
      <c r="U16" s="7"/>
      <c r="V16" s="54">
        <v>17807990.02</v>
      </c>
      <c r="W16" s="57"/>
      <c r="X16" s="55">
        <v>16990990.02</v>
      </c>
      <c r="Y16" s="54">
        <v>16990990.02</v>
      </c>
      <c r="Z16" s="3"/>
      <c r="AA16" s="3"/>
      <c r="AB16" s="2"/>
    </row>
    <row r="17" spans="1:28" ht="31.5" x14ac:dyDescent="0.2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39" t="s">
        <v>31</v>
      </c>
      <c r="O17" s="38">
        <v>1</v>
      </c>
      <c r="P17" s="37">
        <v>4</v>
      </c>
      <c r="Q17" s="30">
        <v>104</v>
      </c>
      <c r="R17" s="49" t="s">
        <v>79</v>
      </c>
      <c r="S17" s="48" t="s">
        <v>0</v>
      </c>
      <c r="T17" s="8"/>
      <c r="U17" s="7"/>
      <c r="V17" s="54">
        <v>15195490.02</v>
      </c>
      <c r="W17" s="57"/>
      <c r="X17" s="55">
        <v>15193990.02</v>
      </c>
      <c r="Y17" s="54">
        <v>15193990.02</v>
      </c>
      <c r="Z17" s="3"/>
      <c r="AA17" s="3"/>
      <c r="AB17" s="2"/>
    </row>
    <row r="18" spans="1:28" ht="94.5" x14ac:dyDescent="0.2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42" t="s">
        <v>29</v>
      </c>
      <c r="O18" s="41">
        <v>1</v>
      </c>
      <c r="P18" s="40">
        <v>4</v>
      </c>
      <c r="Q18" s="30">
        <v>104</v>
      </c>
      <c r="R18" s="51" t="s">
        <v>79</v>
      </c>
      <c r="S18" s="50">
        <v>100</v>
      </c>
      <c r="T18" s="8"/>
      <c r="U18" s="7"/>
      <c r="V18" s="58">
        <v>15195490.02</v>
      </c>
      <c r="W18" s="57"/>
      <c r="X18" s="59">
        <v>15193990.02</v>
      </c>
      <c r="Y18" s="58">
        <v>15193990.02</v>
      </c>
      <c r="Z18" s="3"/>
      <c r="AA18" s="3"/>
      <c r="AB18" s="2"/>
    </row>
    <row r="19" spans="1:28" ht="31.5" x14ac:dyDescent="0.2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42" t="s">
        <v>30</v>
      </c>
      <c r="O19" s="41">
        <v>1</v>
      </c>
      <c r="P19" s="40">
        <v>4</v>
      </c>
      <c r="Q19" s="30">
        <v>104</v>
      </c>
      <c r="R19" s="51" t="s">
        <v>79</v>
      </c>
      <c r="S19" s="50">
        <v>120</v>
      </c>
      <c r="T19" s="8"/>
      <c r="U19" s="7"/>
      <c r="V19" s="58">
        <v>15195490.02</v>
      </c>
      <c r="W19" s="57"/>
      <c r="X19" s="59">
        <v>15193990.02</v>
      </c>
      <c r="Y19" s="58">
        <v>15193990.02</v>
      </c>
      <c r="Z19" s="3"/>
      <c r="AA19" s="3"/>
      <c r="AB19" s="2"/>
    </row>
    <row r="20" spans="1:28" s="24" customFormat="1" ht="31.5" x14ac:dyDescent="0.2">
      <c r="A20" s="25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9" t="s">
        <v>32</v>
      </c>
      <c r="O20" s="38">
        <v>1</v>
      </c>
      <c r="P20" s="37">
        <v>4</v>
      </c>
      <c r="Q20" s="30">
        <v>104</v>
      </c>
      <c r="R20" s="49" t="s">
        <v>80</v>
      </c>
      <c r="S20" s="48" t="s">
        <v>0</v>
      </c>
      <c r="T20" s="8"/>
      <c r="U20" s="7"/>
      <c r="V20" s="54">
        <v>2095500</v>
      </c>
      <c r="W20" s="57"/>
      <c r="X20" s="55">
        <v>1797000</v>
      </c>
      <c r="Y20" s="54">
        <v>1797000</v>
      </c>
      <c r="Z20" s="26"/>
      <c r="AA20" s="26"/>
      <c r="AB20" s="25"/>
    </row>
    <row r="21" spans="1:28" s="24" customFormat="1" ht="31.5" x14ac:dyDescent="0.2">
      <c r="A21" s="25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42" t="s">
        <v>16</v>
      </c>
      <c r="O21" s="41">
        <v>1</v>
      </c>
      <c r="P21" s="40">
        <v>4</v>
      </c>
      <c r="Q21" s="30">
        <v>104</v>
      </c>
      <c r="R21" s="51" t="s">
        <v>80</v>
      </c>
      <c r="S21" s="50">
        <v>200</v>
      </c>
      <c r="T21" s="8"/>
      <c r="U21" s="7"/>
      <c r="V21" s="58">
        <v>1875500</v>
      </c>
      <c r="W21" s="57"/>
      <c r="X21" s="59">
        <v>1577000</v>
      </c>
      <c r="Y21" s="58">
        <v>1577000</v>
      </c>
      <c r="Z21" s="26"/>
      <c r="AA21" s="26"/>
      <c r="AB21" s="25"/>
    </row>
    <row r="22" spans="1:28" s="24" customFormat="1" ht="47.25" x14ac:dyDescent="0.2">
      <c r="A22" s="25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42" t="s">
        <v>17</v>
      </c>
      <c r="O22" s="41">
        <v>1</v>
      </c>
      <c r="P22" s="40">
        <v>4</v>
      </c>
      <c r="Q22" s="30">
        <v>104</v>
      </c>
      <c r="R22" s="51" t="s">
        <v>80</v>
      </c>
      <c r="S22" s="50">
        <v>240</v>
      </c>
      <c r="T22" s="8"/>
      <c r="U22" s="7"/>
      <c r="V22" s="58">
        <v>1875500</v>
      </c>
      <c r="W22" s="57"/>
      <c r="X22" s="59">
        <v>1577000</v>
      </c>
      <c r="Y22" s="58">
        <v>1577000</v>
      </c>
      <c r="Z22" s="26"/>
      <c r="AA22" s="26"/>
      <c r="AB22" s="25"/>
    </row>
    <row r="23" spans="1:28" ht="15.75" x14ac:dyDescent="0.2">
      <c r="A23" s="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42" t="s">
        <v>33</v>
      </c>
      <c r="O23" s="41">
        <v>1</v>
      </c>
      <c r="P23" s="40">
        <v>4</v>
      </c>
      <c r="Q23" s="30">
        <v>104</v>
      </c>
      <c r="R23" s="51" t="s">
        <v>80</v>
      </c>
      <c r="S23" s="50">
        <v>800</v>
      </c>
      <c r="T23" s="8"/>
      <c r="U23" s="7"/>
      <c r="V23" s="58">
        <v>220000</v>
      </c>
      <c r="W23" s="57"/>
      <c r="X23" s="59">
        <v>220000</v>
      </c>
      <c r="Y23" s="58">
        <v>220000</v>
      </c>
      <c r="Z23" s="3"/>
      <c r="AA23" s="3"/>
      <c r="AB23" s="2"/>
    </row>
    <row r="24" spans="1:28" ht="15.75" x14ac:dyDescent="0.2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42" t="s">
        <v>34</v>
      </c>
      <c r="O24" s="41">
        <v>1</v>
      </c>
      <c r="P24" s="40">
        <v>4</v>
      </c>
      <c r="Q24" s="30">
        <v>104</v>
      </c>
      <c r="R24" s="51" t="s">
        <v>80</v>
      </c>
      <c r="S24" s="50">
        <v>850</v>
      </c>
      <c r="T24" s="8"/>
      <c r="U24" s="7"/>
      <c r="V24" s="58">
        <v>220000</v>
      </c>
      <c r="W24" s="57"/>
      <c r="X24" s="59">
        <v>220000</v>
      </c>
      <c r="Y24" s="58">
        <v>220000</v>
      </c>
      <c r="Z24" s="3"/>
      <c r="AA24" s="3"/>
      <c r="AB24" s="2"/>
    </row>
    <row r="25" spans="1:28" ht="63" x14ac:dyDescent="0.2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39" t="s">
        <v>60</v>
      </c>
      <c r="O25" s="38">
        <v>1</v>
      </c>
      <c r="P25" s="37">
        <v>4</v>
      </c>
      <c r="Q25" s="30">
        <v>104</v>
      </c>
      <c r="R25" s="49" t="s">
        <v>102</v>
      </c>
      <c r="S25" s="48" t="s">
        <v>0</v>
      </c>
      <c r="T25" s="8"/>
      <c r="U25" s="7"/>
      <c r="V25" s="54">
        <v>517000</v>
      </c>
      <c r="W25" s="57"/>
      <c r="X25" s="55">
        <v>0</v>
      </c>
      <c r="Y25" s="54">
        <v>0</v>
      </c>
      <c r="Z25" s="3"/>
      <c r="AA25" s="3"/>
      <c r="AB25" s="2"/>
    </row>
    <row r="26" spans="1:28" ht="15.75" x14ac:dyDescent="0.2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42" t="s">
        <v>58</v>
      </c>
      <c r="O26" s="41">
        <v>1</v>
      </c>
      <c r="P26" s="40">
        <v>4</v>
      </c>
      <c r="Q26" s="30">
        <v>104</v>
      </c>
      <c r="R26" s="51" t="s">
        <v>102</v>
      </c>
      <c r="S26" s="50">
        <v>500</v>
      </c>
      <c r="T26" s="8"/>
      <c r="U26" s="7"/>
      <c r="V26" s="58">
        <v>517000</v>
      </c>
      <c r="W26" s="57"/>
      <c r="X26" s="59">
        <v>0</v>
      </c>
      <c r="Y26" s="58">
        <v>0</v>
      </c>
      <c r="Z26" s="3"/>
      <c r="AA26" s="3"/>
      <c r="AB26" s="2"/>
    </row>
    <row r="27" spans="1:28" ht="15.75" x14ac:dyDescent="0.2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42" t="s">
        <v>59</v>
      </c>
      <c r="O27" s="41">
        <v>1</v>
      </c>
      <c r="P27" s="40">
        <v>4</v>
      </c>
      <c r="Q27" s="30">
        <v>106</v>
      </c>
      <c r="R27" s="51" t="s">
        <v>102</v>
      </c>
      <c r="S27" s="50">
        <v>540</v>
      </c>
      <c r="T27" s="8"/>
      <c r="U27" s="7"/>
      <c r="V27" s="58">
        <v>517000</v>
      </c>
      <c r="W27" s="57"/>
      <c r="X27" s="59">
        <v>0</v>
      </c>
      <c r="Y27" s="58">
        <v>0</v>
      </c>
      <c r="Z27" s="3"/>
      <c r="AA27" s="3"/>
      <c r="AB27" s="2"/>
    </row>
    <row r="28" spans="1:28" ht="63" x14ac:dyDescent="0.2">
      <c r="A28" s="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9" t="s">
        <v>139</v>
      </c>
      <c r="O28" s="38">
        <v>1</v>
      </c>
      <c r="P28" s="37">
        <v>6</v>
      </c>
      <c r="Q28" s="30">
        <v>106</v>
      </c>
      <c r="R28" s="49" t="s">
        <v>0</v>
      </c>
      <c r="S28" s="48" t="s">
        <v>0</v>
      </c>
      <c r="T28" s="8"/>
      <c r="U28" s="7"/>
      <c r="V28" s="54">
        <v>212900</v>
      </c>
      <c r="W28" s="57"/>
      <c r="X28" s="55">
        <v>0</v>
      </c>
      <c r="Y28" s="54">
        <v>0</v>
      </c>
      <c r="Z28" s="3"/>
      <c r="AA28" s="3"/>
      <c r="AB28" s="2"/>
    </row>
    <row r="29" spans="1:28" ht="31.5" x14ac:dyDescent="0.2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9" t="s">
        <v>26</v>
      </c>
      <c r="O29" s="38">
        <v>1</v>
      </c>
      <c r="P29" s="37">
        <v>6</v>
      </c>
      <c r="Q29" s="30">
        <v>106</v>
      </c>
      <c r="R29" s="49" t="s">
        <v>76</v>
      </c>
      <c r="S29" s="48" t="s">
        <v>0</v>
      </c>
      <c r="T29" s="8"/>
      <c r="U29" s="7"/>
      <c r="V29" s="54">
        <v>212900</v>
      </c>
      <c r="W29" s="57"/>
      <c r="X29" s="55">
        <v>0</v>
      </c>
      <c r="Y29" s="54">
        <v>0</v>
      </c>
      <c r="Z29" s="3"/>
      <c r="AA29" s="3"/>
      <c r="AB29" s="2"/>
    </row>
    <row r="30" spans="1:28" ht="63" x14ac:dyDescent="0.2">
      <c r="A30" s="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9" t="s">
        <v>140</v>
      </c>
      <c r="O30" s="38">
        <v>1</v>
      </c>
      <c r="P30" s="37">
        <v>6</v>
      </c>
      <c r="Q30" s="30">
        <v>106</v>
      </c>
      <c r="R30" s="49" t="s">
        <v>101</v>
      </c>
      <c r="S30" s="48" t="s">
        <v>0</v>
      </c>
      <c r="T30" s="8"/>
      <c r="U30" s="7"/>
      <c r="V30" s="54">
        <v>212900</v>
      </c>
      <c r="W30" s="57"/>
      <c r="X30" s="55">
        <v>0</v>
      </c>
      <c r="Y30" s="54">
        <v>0</v>
      </c>
      <c r="Z30" s="3"/>
      <c r="AA30" s="3"/>
      <c r="AB30" s="2"/>
    </row>
    <row r="31" spans="1:28" ht="15.75" x14ac:dyDescent="0.2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42" t="s">
        <v>58</v>
      </c>
      <c r="O31" s="41">
        <v>1</v>
      </c>
      <c r="P31" s="40">
        <v>6</v>
      </c>
      <c r="Q31" s="30">
        <v>111</v>
      </c>
      <c r="R31" s="51" t="s">
        <v>101</v>
      </c>
      <c r="S31" s="50">
        <v>500</v>
      </c>
      <c r="T31" s="8"/>
      <c r="U31" s="7"/>
      <c r="V31" s="58">
        <v>212900</v>
      </c>
      <c r="W31" s="57"/>
      <c r="X31" s="59">
        <v>0</v>
      </c>
      <c r="Y31" s="58">
        <v>0</v>
      </c>
      <c r="Z31" s="3"/>
      <c r="AA31" s="3"/>
      <c r="AB31" s="2"/>
    </row>
    <row r="32" spans="1:28" ht="15.75" x14ac:dyDescent="0.2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42" t="s">
        <v>59</v>
      </c>
      <c r="O32" s="41">
        <v>1</v>
      </c>
      <c r="P32" s="40">
        <v>6</v>
      </c>
      <c r="Q32" s="30">
        <v>111</v>
      </c>
      <c r="R32" s="51" t="s">
        <v>101</v>
      </c>
      <c r="S32" s="50">
        <v>540</v>
      </c>
      <c r="T32" s="8"/>
      <c r="U32" s="7"/>
      <c r="V32" s="58">
        <v>212900</v>
      </c>
      <c r="W32" s="57"/>
      <c r="X32" s="59">
        <v>0</v>
      </c>
      <c r="Y32" s="58">
        <v>0</v>
      </c>
      <c r="Z32" s="3"/>
      <c r="AA32" s="3"/>
      <c r="AB32" s="2"/>
    </row>
    <row r="33" spans="1:28" s="24" customFormat="1" ht="15.75" x14ac:dyDescent="0.2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 t="s">
        <v>141</v>
      </c>
      <c r="O33" s="38">
        <v>1</v>
      </c>
      <c r="P33" s="37">
        <v>11</v>
      </c>
      <c r="Q33" s="30">
        <v>111</v>
      </c>
      <c r="R33" s="49" t="s">
        <v>0</v>
      </c>
      <c r="S33" s="48" t="s">
        <v>0</v>
      </c>
      <c r="T33" s="8"/>
      <c r="U33" s="7"/>
      <c r="V33" s="54">
        <v>50000</v>
      </c>
      <c r="W33" s="57"/>
      <c r="X33" s="55">
        <v>50000</v>
      </c>
      <c r="Y33" s="54">
        <v>50000</v>
      </c>
      <c r="Z33" s="26"/>
      <c r="AA33" s="26"/>
      <c r="AB33" s="25"/>
    </row>
    <row r="34" spans="1:28" s="24" customFormat="1" ht="31.5" x14ac:dyDescent="0.2">
      <c r="A34" s="25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9" t="s">
        <v>26</v>
      </c>
      <c r="O34" s="38">
        <v>1</v>
      </c>
      <c r="P34" s="37">
        <v>11</v>
      </c>
      <c r="Q34" s="30">
        <v>111</v>
      </c>
      <c r="R34" s="49" t="s">
        <v>76</v>
      </c>
      <c r="S34" s="48" t="s">
        <v>0</v>
      </c>
      <c r="T34" s="8"/>
      <c r="U34" s="7"/>
      <c r="V34" s="54">
        <v>50000</v>
      </c>
      <c r="W34" s="57"/>
      <c r="X34" s="55">
        <v>50000</v>
      </c>
      <c r="Y34" s="54">
        <v>50000</v>
      </c>
      <c r="Z34" s="26"/>
      <c r="AA34" s="26"/>
      <c r="AB34" s="25"/>
    </row>
    <row r="35" spans="1:28" s="24" customFormat="1" ht="15.75" x14ac:dyDescent="0.2">
      <c r="A35" s="25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9" t="s">
        <v>44</v>
      </c>
      <c r="O35" s="38">
        <v>1</v>
      </c>
      <c r="P35" s="37">
        <v>11</v>
      </c>
      <c r="Q35" s="30">
        <v>111</v>
      </c>
      <c r="R35" s="49" t="s">
        <v>86</v>
      </c>
      <c r="S35" s="48" t="s">
        <v>0</v>
      </c>
      <c r="T35" s="8"/>
      <c r="U35" s="7"/>
      <c r="V35" s="54">
        <v>50000</v>
      </c>
      <c r="W35" s="57"/>
      <c r="X35" s="55">
        <v>50000</v>
      </c>
      <c r="Y35" s="54">
        <v>50000</v>
      </c>
      <c r="Z35" s="26"/>
      <c r="AA35" s="26"/>
      <c r="AB35" s="25"/>
    </row>
    <row r="36" spans="1:28" s="24" customFormat="1" ht="15.75" x14ac:dyDescent="0.2">
      <c r="A36" s="25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42" t="s">
        <v>33</v>
      </c>
      <c r="O36" s="41">
        <v>1</v>
      </c>
      <c r="P36" s="40">
        <v>11</v>
      </c>
      <c r="Q36" s="30">
        <v>113</v>
      </c>
      <c r="R36" s="51" t="s">
        <v>86</v>
      </c>
      <c r="S36" s="50">
        <v>800</v>
      </c>
      <c r="T36" s="8"/>
      <c r="U36" s="7"/>
      <c r="V36" s="58">
        <v>50000</v>
      </c>
      <c r="W36" s="57"/>
      <c r="X36" s="59">
        <v>50000</v>
      </c>
      <c r="Y36" s="58">
        <v>50000</v>
      </c>
      <c r="Z36" s="26"/>
      <c r="AA36" s="26"/>
      <c r="AB36" s="25"/>
    </row>
    <row r="37" spans="1:28" s="24" customFormat="1" ht="15.75" x14ac:dyDescent="0.2">
      <c r="A37" s="25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42" t="s">
        <v>45</v>
      </c>
      <c r="O37" s="41">
        <v>1</v>
      </c>
      <c r="P37" s="40">
        <v>11</v>
      </c>
      <c r="Q37" s="30">
        <v>113</v>
      </c>
      <c r="R37" s="51" t="s">
        <v>86</v>
      </c>
      <c r="S37" s="50">
        <v>870</v>
      </c>
      <c r="T37" s="8"/>
      <c r="U37" s="7"/>
      <c r="V37" s="58">
        <v>50000</v>
      </c>
      <c r="W37" s="57"/>
      <c r="X37" s="59">
        <v>50000</v>
      </c>
      <c r="Y37" s="58">
        <v>50000</v>
      </c>
      <c r="Z37" s="26"/>
      <c r="AA37" s="26"/>
      <c r="AB37" s="25"/>
    </row>
    <row r="38" spans="1:28" s="24" customFormat="1" ht="15.75" x14ac:dyDescent="0.2">
      <c r="A38" s="25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39" t="s">
        <v>142</v>
      </c>
      <c r="O38" s="38">
        <v>1</v>
      </c>
      <c r="P38" s="37">
        <v>13</v>
      </c>
      <c r="Q38" s="30">
        <v>113</v>
      </c>
      <c r="R38" s="49" t="s">
        <v>0</v>
      </c>
      <c r="S38" s="48" t="s">
        <v>0</v>
      </c>
      <c r="T38" s="8"/>
      <c r="U38" s="7"/>
      <c r="V38" s="54">
        <f>836676.89+118000</f>
        <v>954676.89</v>
      </c>
      <c r="W38" s="57"/>
      <c r="X38" s="55">
        <v>0</v>
      </c>
      <c r="Y38" s="54">
        <v>0</v>
      </c>
      <c r="Z38" s="26"/>
      <c r="AA38" s="26"/>
      <c r="AB38" s="25"/>
    </row>
    <row r="39" spans="1:28" ht="63" x14ac:dyDescent="0.2">
      <c r="A39" s="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39" t="s">
        <v>199</v>
      </c>
      <c r="O39" s="38">
        <v>1</v>
      </c>
      <c r="P39" s="37">
        <v>13</v>
      </c>
      <c r="Q39" s="30">
        <v>113</v>
      </c>
      <c r="R39" s="49" t="s">
        <v>74</v>
      </c>
      <c r="S39" s="48" t="s">
        <v>0</v>
      </c>
      <c r="T39" s="8"/>
      <c r="U39" s="7"/>
      <c r="V39" s="54">
        <v>417000</v>
      </c>
      <c r="W39" s="57"/>
      <c r="X39" s="55">
        <v>0</v>
      </c>
      <c r="Y39" s="54">
        <v>0</v>
      </c>
      <c r="Z39" s="3"/>
      <c r="AA39" s="3"/>
      <c r="AB39" s="2"/>
    </row>
    <row r="40" spans="1:28" ht="78.75" x14ac:dyDescent="0.2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39" t="s">
        <v>200</v>
      </c>
      <c r="O40" s="38">
        <v>1</v>
      </c>
      <c r="P40" s="37">
        <v>13</v>
      </c>
      <c r="Q40" s="30">
        <v>113</v>
      </c>
      <c r="R40" s="49" t="s">
        <v>75</v>
      </c>
      <c r="S40" s="48" t="s">
        <v>0</v>
      </c>
      <c r="T40" s="8"/>
      <c r="U40" s="7"/>
      <c r="V40" s="54">
        <v>417000</v>
      </c>
      <c r="W40" s="57"/>
      <c r="X40" s="55">
        <v>0</v>
      </c>
      <c r="Y40" s="54">
        <v>0</v>
      </c>
      <c r="Z40" s="3"/>
      <c r="AA40" s="3"/>
      <c r="AB40" s="2"/>
    </row>
    <row r="41" spans="1:28" ht="31.5" x14ac:dyDescent="0.2">
      <c r="A41" s="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42" t="s">
        <v>16</v>
      </c>
      <c r="O41" s="41">
        <v>1</v>
      </c>
      <c r="P41" s="40">
        <v>13</v>
      </c>
      <c r="Q41" s="30">
        <v>113</v>
      </c>
      <c r="R41" s="51" t="s">
        <v>75</v>
      </c>
      <c r="S41" s="50">
        <v>200</v>
      </c>
      <c r="T41" s="8"/>
      <c r="U41" s="7"/>
      <c r="V41" s="58">
        <v>317000</v>
      </c>
      <c r="W41" s="57"/>
      <c r="X41" s="59">
        <v>0</v>
      </c>
      <c r="Y41" s="58">
        <v>0</v>
      </c>
      <c r="Z41" s="3"/>
      <c r="AA41" s="3"/>
      <c r="AB41" s="2"/>
    </row>
    <row r="42" spans="1:28" ht="47.25" x14ac:dyDescent="0.2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42" t="s">
        <v>17</v>
      </c>
      <c r="O42" s="41">
        <v>1</v>
      </c>
      <c r="P42" s="40">
        <v>13</v>
      </c>
      <c r="Q42" s="30">
        <v>113</v>
      </c>
      <c r="R42" s="51" t="s">
        <v>75</v>
      </c>
      <c r="S42" s="50">
        <v>240</v>
      </c>
      <c r="T42" s="8"/>
      <c r="U42" s="7"/>
      <c r="V42" s="58">
        <f>199000+118000</f>
        <v>317000</v>
      </c>
      <c r="W42" s="57"/>
      <c r="X42" s="59">
        <v>0</v>
      </c>
      <c r="Y42" s="58">
        <v>0</v>
      </c>
      <c r="Z42" s="3"/>
      <c r="AA42" s="3"/>
      <c r="AB42" s="2"/>
    </row>
    <row r="43" spans="1:28" ht="31.5" x14ac:dyDescent="0.2">
      <c r="A43" s="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42" t="s">
        <v>18</v>
      </c>
      <c r="O43" s="41">
        <v>1</v>
      </c>
      <c r="P43" s="40">
        <v>13</v>
      </c>
      <c r="Q43" s="30">
        <v>113</v>
      </c>
      <c r="R43" s="51" t="s">
        <v>75</v>
      </c>
      <c r="S43" s="50">
        <v>300</v>
      </c>
      <c r="T43" s="8"/>
      <c r="U43" s="7"/>
      <c r="V43" s="58">
        <v>100000</v>
      </c>
      <c r="W43" s="57"/>
      <c r="X43" s="59">
        <v>0</v>
      </c>
      <c r="Y43" s="58">
        <v>0</v>
      </c>
      <c r="Z43" s="3"/>
      <c r="AA43" s="3"/>
      <c r="AB43" s="2"/>
    </row>
    <row r="44" spans="1:28" ht="15.75" x14ac:dyDescent="0.2">
      <c r="A44" s="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42" t="s">
        <v>25</v>
      </c>
      <c r="O44" s="41">
        <v>1</v>
      </c>
      <c r="P44" s="40">
        <v>13</v>
      </c>
      <c r="Q44" s="30">
        <v>113</v>
      </c>
      <c r="R44" s="51" t="s">
        <v>75</v>
      </c>
      <c r="S44" s="50">
        <v>360</v>
      </c>
      <c r="T44" s="8"/>
      <c r="U44" s="7"/>
      <c r="V44" s="58">
        <v>100000</v>
      </c>
      <c r="W44" s="57"/>
      <c r="X44" s="59">
        <v>0</v>
      </c>
      <c r="Y44" s="58">
        <v>0</v>
      </c>
      <c r="Z44" s="3"/>
      <c r="AA44" s="3"/>
      <c r="AB44" s="2"/>
    </row>
    <row r="45" spans="1:28" ht="31.5" x14ac:dyDescent="0.2">
      <c r="A45" s="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39" t="s">
        <v>26</v>
      </c>
      <c r="O45" s="38">
        <v>1</v>
      </c>
      <c r="P45" s="37">
        <v>13</v>
      </c>
      <c r="Q45" s="30">
        <v>113</v>
      </c>
      <c r="R45" s="49" t="s">
        <v>76</v>
      </c>
      <c r="S45" s="48" t="s">
        <v>0</v>
      </c>
      <c r="T45" s="8"/>
      <c r="U45" s="7"/>
      <c r="V45" s="54">
        <v>537676.89</v>
      </c>
      <c r="W45" s="57"/>
      <c r="X45" s="55">
        <v>0</v>
      </c>
      <c r="Y45" s="54">
        <v>0</v>
      </c>
      <c r="Z45" s="3"/>
      <c r="AA45" s="3"/>
      <c r="AB45" s="2"/>
    </row>
    <row r="46" spans="1:28" ht="31.5" x14ac:dyDescent="0.2">
      <c r="A46" s="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39" t="s">
        <v>35</v>
      </c>
      <c r="O46" s="38">
        <v>1</v>
      </c>
      <c r="P46" s="37">
        <v>13</v>
      </c>
      <c r="Q46" s="30">
        <v>113</v>
      </c>
      <c r="R46" s="49" t="s">
        <v>81</v>
      </c>
      <c r="S46" s="48" t="s">
        <v>0</v>
      </c>
      <c r="T46" s="8"/>
      <c r="U46" s="7"/>
      <c r="V46" s="54">
        <v>200000</v>
      </c>
      <c r="W46" s="57"/>
      <c r="X46" s="55">
        <v>0</v>
      </c>
      <c r="Y46" s="54">
        <v>0</v>
      </c>
      <c r="Z46" s="3"/>
      <c r="AA46" s="3"/>
      <c r="AB46" s="2"/>
    </row>
    <row r="47" spans="1:28" ht="31.5" x14ac:dyDescent="0.2">
      <c r="A47" s="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42" t="s">
        <v>16</v>
      </c>
      <c r="O47" s="41">
        <v>1</v>
      </c>
      <c r="P47" s="40">
        <v>13</v>
      </c>
      <c r="Q47" s="30">
        <v>113</v>
      </c>
      <c r="R47" s="51" t="s">
        <v>81</v>
      </c>
      <c r="S47" s="50">
        <v>200</v>
      </c>
      <c r="T47" s="8"/>
      <c r="U47" s="7"/>
      <c r="V47" s="58">
        <v>200000</v>
      </c>
      <c r="W47" s="57"/>
      <c r="X47" s="59">
        <v>0</v>
      </c>
      <c r="Y47" s="58">
        <v>0</v>
      </c>
      <c r="Z47" s="3"/>
      <c r="AA47" s="3"/>
      <c r="AB47" s="2"/>
    </row>
    <row r="48" spans="1:28" ht="47.25" x14ac:dyDescent="0.2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42" t="s">
        <v>17</v>
      </c>
      <c r="O48" s="41">
        <v>1</v>
      </c>
      <c r="P48" s="40">
        <v>13</v>
      </c>
      <c r="Q48" s="30">
        <v>113</v>
      </c>
      <c r="R48" s="51" t="s">
        <v>81</v>
      </c>
      <c r="S48" s="50">
        <v>240</v>
      </c>
      <c r="T48" s="8"/>
      <c r="U48" s="7"/>
      <c r="V48" s="58">
        <v>200000</v>
      </c>
      <c r="W48" s="57"/>
      <c r="X48" s="59">
        <v>0</v>
      </c>
      <c r="Y48" s="58">
        <v>0</v>
      </c>
      <c r="Z48" s="3"/>
      <c r="AA48" s="3"/>
      <c r="AB48" s="2"/>
    </row>
    <row r="49" spans="1:28" ht="47.25" x14ac:dyDescent="0.2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39" t="s">
        <v>40</v>
      </c>
      <c r="O49" s="38">
        <v>1</v>
      </c>
      <c r="P49" s="37">
        <v>13</v>
      </c>
      <c r="Q49" s="30">
        <v>113</v>
      </c>
      <c r="R49" s="49" t="s">
        <v>84</v>
      </c>
      <c r="S49" s="48" t="s">
        <v>0</v>
      </c>
      <c r="T49" s="8"/>
      <c r="U49" s="7"/>
      <c r="V49" s="54">
        <v>337676.89</v>
      </c>
      <c r="W49" s="57"/>
      <c r="X49" s="55">
        <v>0</v>
      </c>
      <c r="Y49" s="54">
        <v>0</v>
      </c>
      <c r="Z49" s="3"/>
      <c r="AA49" s="3"/>
      <c r="AB49" s="2"/>
    </row>
    <row r="50" spans="1:28" ht="31.5" x14ac:dyDescent="0.2">
      <c r="A50" s="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42" t="s">
        <v>16</v>
      </c>
      <c r="O50" s="41">
        <v>1</v>
      </c>
      <c r="P50" s="40">
        <v>13</v>
      </c>
      <c r="Q50" s="30">
        <v>0</v>
      </c>
      <c r="R50" s="51" t="s">
        <v>84</v>
      </c>
      <c r="S50" s="50">
        <v>200</v>
      </c>
      <c r="T50" s="8"/>
      <c r="U50" s="7"/>
      <c r="V50" s="58">
        <v>337676.89</v>
      </c>
      <c r="W50" s="57"/>
      <c r="X50" s="59">
        <v>0</v>
      </c>
      <c r="Y50" s="58">
        <v>0</v>
      </c>
      <c r="Z50" s="3"/>
      <c r="AA50" s="3"/>
      <c r="AB50" s="2"/>
    </row>
    <row r="51" spans="1:28" ht="47.25" x14ac:dyDescent="0.2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42" t="s">
        <v>17</v>
      </c>
      <c r="O51" s="41">
        <v>1</v>
      </c>
      <c r="P51" s="40">
        <v>13</v>
      </c>
      <c r="Q51" s="30">
        <v>310</v>
      </c>
      <c r="R51" s="51" t="s">
        <v>84</v>
      </c>
      <c r="S51" s="50">
        <v>240</v>
      </c>
      <c r="T51" s="8"/>
      <c r="U51" s="7"/>
      <c r="V51" s="58">
        <v>337676.89</v>
      </c>
      <c r="W51" s="57"/>
      <c r="X51" s="59">
        <v>0</v>
      </c>
      <c r="Y51" s="58">
        <v>0</v>
      </c>
      <c r="Z51" s="3"/>
      <c r="AA51" s="3"/>
      <c r="AB51" s="2"/>
    </row>
    <row r="52" spans="1:28" ht="47.25" x14ac:dyDescent="0.2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39" t="s">
        <v>143</v>
      </c>
      <c r="O52" s="38">
        <v>3</v>
      </c>
      <c r="P52" s="37">
        <v>0</v>
      </c>
      <c r="Q52" s="30">
        <v>310</v>
      </c>
      <c r="R52" s="49" t="s">
        <v>0</v>
      </c>
      <c r="S52" s="48" t="s">
        <v>0</v>
      </c>
      <c r="T52" s="8"/>
      <c r="U52" s="7"/>
      <c r="V52" s="54">
        <v>5883394</v>
      </c>
      <c r="W52" s="57"/>
      <c r="X52" s="55">
        <v>3150000</v>
      </c>
      <c r="Y52" s="54">
        <v>3000000</v>
      </c>
      <c r="Z52" s="3"/>
      <c r="AA52" s="3"/>
      <c r="AB52" s="2"/>
    </row>
    <row r="53" spans="1:28" ht="63" x14ac:dyDescent="0.2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39" t="s">
        <v>144</v>
      </c>
      <c r="O53" s="38">
        <v>3</v>
      </c>
      <c r="P53" s="37">
        <v>10</v>
      </c>
      <c r="Q53" s="30">
        <v>310</v>
      </c>
      <c r="R53" s="49" t="s">
        <v>0</v>
      </c>
      <c r="S53" s="48" t="s">
        <v>0</v>
      </c>
      <c r="T53" s="8"/>
      <c r="U53" s="7"/>
      <c r="V53" s="54">
        <v>5689394</v>
      </c>
      <c r="W53" s="57"/>
      <c r="X53" s="55">
        <v>3000000</v>
      </c>
      <c r="Y53" s="54">
        <v>3000000</v>
      </c>
      <c r="Z53" s="3"/>
      <c r="AA53" s="3"/>
      <c r="AB53" s="2"/>
    </row>
    <row r="54" spans="1:28" ht="78.75" x14ac:dyDescent="0.2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39" t="s">
        <v>117</v>
      </c>
      <c r="O54" s="38">
        <v>3</v>
      </c>
      <c r="P54" s="37">
        <v>10</v>
      </c>
      <c r="Q54" s="30">
        <v>310</v>
      </c>
      <c r="R54" s="49" t="s">
        <v>125</v>
      </c>
      <c r="S54" s="48" t="s">
        <v>0</v>
      </c>
      <c r="T54" s="8"/>
      <c r="U54" s="7"/>
      <c r="V54" s="54">
        <v>5564394</v>
      </c>
      <c r="W54" s="57"/>
      <c r="X54" s="55">
        <v>3000000</v>
      </c>
      <c r="Y54" s="54">
        <v>3000000</v>
      </c>
      <c r="Z54" s="3"/>
      <c r="AA54" s="3"/>
      <c r="AB54" s="2"/>
    </row>
    <row r="55" spans="1:28" ht="63" x14ac:dyDescent="0.2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39" t="s">
        <v>118</v>
      </c>
      <c r="O55" s="38">
        <v>3</v>
      </c>
      <c r="P55" s="37">
        <v>10</v>
      </c>
      <c r="Q55" s="30">
        <v>310</v>
      </c>
      <c r="R55" s="49" t="s">
        <v>126</v>
      </c>
      <c r="S55" s="48" t="s">
        <v>0</v>
      </c>
      <c r="T55" s="8"/>
      <c r="U55" s="7"/>
      <c r="V55" s="54">
        <v>5564394</v>
      </c>
      <c r="W55" s="57"/>
      <c r="X55" s="55">
        <v>3000000</v>
      </c>
      <c r="Y55" s="54">
        <v>3000000</v>
      </c>
      <c r="Z55" s="3"/>
      <c r="AA55" s="3"/>
      <c r="AB55" s="2"/>
    </row>
    <row r="56" spans="1:28" s="24" customFormat="1" ht="31.5" x14ac:dyDescent="0.2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39" t="s">
        <v>119</v>
      </c>
      <c r="O56" s="38">
        <v>3</v>
      </c>
      <c r="P56" s="37">
        <v>10</v>
      </c>
      <c r="Q56" s="30">
        <v>310</v>
      </c>
      <c r="R56" s="49" t="s">
        <v>127</v>
      </c>
      <c r="S56" s="48" t="s">
        <v>0</v>
      </c>
      <c r="T56" s="8"/>
      <c r="U56" s="7"/>
      <c r="V56" s="54">
        <v>3042000</v>
      </c>
      <c r="W56" s="57"/>
      <c r="X56" s="55">
        <v>3000000</v>
      </c>
      <c r="Y56" s="54">
        <v>3000000</v>
      </c>
      <c r="Z56" s="26"/>
      <c r="AA56" s="26"/>
      <c r="AB56" s="25"/>
    </row>
    <row r="57" spans="1:28" s="24" customFormat="1" ht="31.5" x14ac:dyDescent="0.2">
      <c r="A57" s="25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42" t="s">
        <v>16</v>
      </c>
      <c r="O57" s="41">
        <v>3</v>
      </c>
      <c r="P57" s="40">
        <v>10</v>
      </c>
      <c r="Q57" s="30">
        <v>310</v>
      </c>
      <c r="R57" s="51" t="s">
        <v>127</v>
      </c>
      <c r="S57" s="50">
        <v>200</v>
      </c>
      <c r="T57" s="8"/>
      <c r="U57" s="7"/>
      <c r="V57" s="58">
        <v>3042000</v>
      </c>
      <c r="W57" s="57"/>
      <c r="X57" s="59">
        <v>3000000</v>
      </c>
      <c r="Y57" s="58">
        <v>3000000</v>
      </c>
      <c r="Z57" s="26"/>
      <c r="AA57" s="26"/>
      <c r="AB57" s="25"/>
    </row>
    <row r="58" spans="1:28" s="24" customFormat="1" ht="47.25" x14ac:dyDescent="0.2">
      <c r="A58" s="25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42" t="s">
        <v>17</v>
      </c>
      <c r="O58" s="41">
        <v>3</v>
      </c>
      <c r="P58" s="40">
        <v>10</v>
      </c>
      <c r="Q58" s="30">
        <v>310</v>
      </c>
      <c r="R58" s="51" t="s">
        <v>127</v>
      </c>
      <c r="S58" s="50">
        <v>240</v>
      </c>
      <c r="T58" s="8"/>
      <c r="U58" s="7"/>
      <c r="V58" s="58">
        <v>3042000</v>
      </c>
      <c r="W58" s="57"/>
      <c r="X58" s="59">
        <v>3000000</v>
      </c>
      <c r="Y58" s="58">
        <v>3000000</v>
      </c>
      <c r="Z58" s="26"/>
      <c r="AA58" s="26"/>
      <c r="AB58" s="25"/>
    </row>
    <row r="59" spans="1:28" s="24" customFormat="1" ht="31.5" x14ac:dyDescent="0.2">
      <c r="A59" s="25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39" t="s">
        <v>120</v>
      </c>
      <c r="O59" s="38">
        <v>3</v>
      </c>
      <c r="P59" s="37">
        <v>10</v>
      </c>
      <c r="Q59" s="30">
        <v>310</v>
      </c>
      <c r="R59" s="49" t="s">
        <v>128</v>
      </c>
      <c r="S59" s="48" t="s">
        <v>0</v>
      </c>
      <c r="T59" s="8"/>
      <c r="U59" s="7"/>
      <c r="V59" s="54">
        <v>2522394</v>
      </c>
      <c r="W59" s="57"/>
      <c r="X59" s="55">
        <v>0</v>
      </c>
      <c r="Y59" s="54">
        <v>0</v>
      </c>
      <c r="Z59" s="26"/>
      <c r="AA59" s="26"/>
      <c r="AB59" s="25"/>
    </row>
    <row r="60" spans="1:28" s="24" customFormat="1" ht="15.75" x14ac:dyDescent="0.2">
      <c r="A60" s="25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42" t="s">
        <v>58</v>
      </c>
      <c r="O60" s="41">
        <v>3</v>
      </c>
      <c r="P60" s="40">
        <v>10</v>
      </c>
      <c r="Q60" s="30">
        <v>310</v>
      </c>
      <c r="R60" s="51" t="s">
        <v>128</v>
      </c>
      <c r="S60" s="50">
        <v>500</v>
      </c>
      <c r="T60" s="8"/>
      <c r="U60" s="7"/>
      <c r="V60" s="58">
        <v>2522394</v>
      </c>
      <c r="W60" s="57"/>
      <c r="X60" s="59">
        <v>0</v>
      </c>
      <c r="Y60" s="58">
        <v>0</v>
      </c>
      <c r="Z60" s="26"/>
      <c r="AA60" s="26"/>
      <c r="AB60" s="25"/>
    </row>
    <row r="61" spans="1:28" s="24" customFormat="1" ht="15.75" x14ac:dyDescent="0.2">
      <c r="A61" s="25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42" t="s">
        <v>59</v>
      </c>
      <c r="O61" s="41">
        <v>3</v>
      </c>
      <c r="P61" s="40">
        <v>10</v>
      </c>
      <c r="Q61" s="30">
        <v>310</v>
      </c>
      <c r="R61" s="51" t="s">
        <v>128</v>
      </c>
      <c r="S61" s="50">
        <v>540</v>
      </c>
      <c r="T61" s="8"/>
      <c r="U61" s="7"/>
      <c r="V61" s="58">
        <v>2522394</v>
      </c>
      <c r="W61" s="57"/>
      <c r="X61" s="59">
        <v>0</v>
      </c>
      <c r="Y61" s="58">
        <v>0</v>
      </c>
      <c r="Z61" s="26"/>
      <c r="AA61" s="26"/>
      <c r="AB61" s="25"/>
    </row>
    <row r="62" spans="1:28" s="24" customFormat="1" ht="31.5" x14ac:dyDescent="0.2">
      <c r="A62" s="25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39" t="s">
        <v>26</v>
      </c>
      <c r="O62" s="38">
        <v>3</v>
      </c>
      <c r="P62" s="37">
        <v>10</v>
      </c>
      <c r="Q62" s="30">
        <v>310</v>
      </c>
      <c r="R62" s="49" t="s">
        <v>76</v>
      </c>
      <c r="S62" s="48" t="s">
        <v>0</v>
      </c>
      <c r="T62" s="8"/>
      <c r="U62" s="7"/>
      <c r="V62" s="54">
        <v>125000</v>
      </c>
      <c r="W62" s="57"/>
      <c r="X62" s="55">
        <v>0</v>
      </c>
      <c r="Y62" s="54">
        <v>0</v>
      </c>
      <c r="Z62" s="26"/>
      <c r="AA62" s="26"/>
      <c r="AB62" s="25"/>
    </row>
    <row r="63" spans="1:28" s="24" customFormat="1" ht="63" x14ac:dyDescent="0.2">
      <c r="A63" s="25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39" t="s">
        <v>46</v>
      </c>
      <c r="O63" s="38">
        <v>3</v>
      </c>
      <c r="P63" s="37">
        <v>10</v>
      </c>
      <c r="Q63" s="30">
        <v>310</v>
      </c>
      <c r="R63" s="49" t="s">
        <v>87</v>
      </c>
      <c r="S63" s="48" t="s">
        <v>0</v>
      </c>
      <c r="T63" s="8"/>
      <c r="U63" s="7"/>
      <c r="V63" s="54">
        <v>125000</v>
      </c>
      <c r="W63" s="57"/>
      <c r="X63" s="55">
        <v>0</v>
      </c>
      <c r="Y63" s="54">
        <v>0</v>
      </c>
      <c r="Z63" s="26"/>
      <c r="AA63" s="26"/>
      <c r="AB63" s="25"/>
    </row>
    <row r="64" spans="1:28" s="24" customFormat="1" ht="31.5" x14ac:dyDescent="0.2">
      <c r="A64" s="25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42" t="s">
        <v>16</v>
      </c>
      <c r="O64" s="41">
        <v>3</v>
      </c>
      <c r="P64" s="40">
        <v>10</v>
      </c>
      <c r="Q64" s="30">
        <v>314</v>
      </c>
      <c r="R64" s="51" t="s">
        <v>87</v>
      </c>
      <c r="S64" s="50">
        <v>200</v>
      </c>
      <c r="T64" s="8"/>
      <c r="U64" s="7"/>
      <c r="V64" s="58">
        <v>125000</v>
      </c>
      <c r="W64" s="57"/>
      <c r="X64" s="59">
        <v>0</v>
      </c>
      <c r="Y64" s="58">
        <v>0</v>
      </c>
      <c r="Z64" s="26"/>
      <c r="AA64" s="26"/>
      <c r="AB64" s="25"/>
    </row>
    <row r="65" spans="1:28" ht="47.25" x14ac:dyDescent="0.2">
      <c r="A65" s="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42" t="s">
        <v>17</v>
      </c>
      <c r="O65" s="41">
        <v>3</v>
      </c>
      <c r="P65" s="40">
        <v>10</v>
      </c>
      <c r="Q65" s="30">
        <v>314</v>
      </c>
      <c r="R65" s="51" t="s">
        <v>87</v>
      </c>
      <c r="S65" s="50">
        <v>240</v>
      </c>
      <c r="T65" s="28"/>
      <c r="U65" s="29"/>
      <c r="V65" s="58">
        <v>125000</v>
      </c>
      <c r="W65" s="57"/>
      <c r="X65" s="59">
        <v>0</v>
      </c>
      <c r="Y65" s="58">
        <v>0</v>
      </c>
      <c r="Z65" s="3"/>
      <c r="AA65" s="3"/>
      <c r="AB65" s="2"/>
    </row>
    <row r="66" spans="1:28" ht="47.25" x14ac:dyDescent="0.2">
      <c r="A66" s="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39" t="s">
        <v>145</v>
      </c>
      <c r="O66" s="38">
        <v>3</v>
      </c>
      <c r="P66" s="37">
        <v>14</v>
      </c>
      <c r="Q66" s="30">
        <v>314</v>
      </c>
      <c r="R66" s="49" t="s">
        <v>0</v>
      </c>
      <c r="S66" s="48" t="s">
        <v>0</v>
      </c>
      <c r="T66" s="28"/>
      <c r="U66" s="29"/>
      <c r="V66" s="58">
        <f t="shared" ref="V66:V71" si="0">150000+44000</f>
        <v>194000</v>
      </c>
      <c r="W66" s="57"/>
      <c r="X66" s="55">
        <v>150000</v>
      </c>
      <c r="Y66" s="54">
        <v>0</v>
      </c>
      <c r="Z66" s="3"/>
      <c r="AA66" s="3"/>
      <c r="AB66" s="2"/>
    </row>
    <row r="67" spans="1:28" ht="78.75" x14ac:dyDescent="0.2">
      <c r="A67" s="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39" t="s">
        <v>13</v>
      </c>
      <c r="O67" s="38">
        <v>3</v>
      </c>
      <c r="P67" s="37">
        <v>14</v>
      </c>
      <c r="Q67" s="30">
        <v>314</v>
      </c>
      <c r="R67" s="49" t="s">
        <v>67</v>
      </c>
      <c r="S67" s="48" t="s">
        <v>0</v>
      </c>
      <c r="T67" s="28"/>
      <c r="U67" s="29"/>
      <c r="V67" s="58">
        <f t="shared" si="0"/>
        <v>194000</v>
      </c>
      <c r="W67" s="57"/>
      <c r="X67" s="55">
        <v>150000</v>
      </c>
      <c r="Y67" s="54">
        <v>0</v>
      </c>
      <c r="Z67" s="3"/>
      <c r="AA67" s="3"/>
      <c r="AB67" s="2"/>
    </row>
    <row r="68" spans="1:28" ht="63" x14ac:dyDescent="0.2">
      <c r="A68" s="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39" t="s">
        <v>14</v>
      </c>
      <c r="O68" s="38">
        <v>3</v>
      </c>
      <c r="P68" s="37">
        <v>14</v>
      </c>
      <c r="Q68" s="30">
        <v>314</v>
      </c>
      <c r="R68" s="49" t="s">
        <v>68</v>
      </c>
      <c r="S68" s="48" t="s">
        <v>0</v>
      </c>
      <c r="T68" s="28"/>
      <c r="U68" s="29"/>
      <c r="V68" s="58">
        <f t="shared" si="0"/>
        <v>194000</v>
      </c>
      <c r="W68" s="57"/>
      <c r="X68" s="55">
        <v>150000</v>
      </c>
      <c r="Y68" s="54">
        <v>0</v>
      </c>
      <c r="Z68" s="3"/>
      <c r="AA68" s="3"/>
      <c r="AB68" s="2"/>
    </row>
    <row r="69" spans="1:28" ht="31.5" x14ac:dyDescent="0.2">
      <c r="A69" s="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39" t="s">
        <v>15</v>
      </c>
      <c r="O69" s="38">
        <v>3</v>
      </c>
      <c r="P69" s="37">
        <v>14</v>
      </c>
      <c r="Q69" s="30">
        <v>314</v>
      </c>
      <c r="R69" s="49" t="s">
        <v>69</v>
      </c>
      <c r="S69" s="48" t="s">
        <v>0</v>
      </c>
      <c r="T69" s="8"/>
      <c r="U69" s="7"/>
      <c r="V69" s="58">
        <f t="shared" si="0"/>
        <v>194000</v>
      </c>
      <c r="W69" s="57"/>
      <c r="X69" s="55">
        <v>150000</v>
      </c>
      <c r="Y69" s="54">
        <v>0</v>
      </c>
      <c r="Z69" s="3"/>
      <c r="AA69" s="3"/>
      <c r="AB69" s="2"/>
    </row>
    <row r="70" spans="1:28" ht="31.5" x14ac:dyDescent="0.2">
      <c r="A70" s="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42" t="s">
        <v>16</v>
      </c>
      <c r="O70" s="41">
        <v>3</v>
      </c>
      <c r="P70" s="40">
        <v>14</v>
      </c>
      <c r="Q70" s="30">
        <v>0</v>
      </c>
      <c r="R70" s="51" t="s">
        <v>69</v>
      </c>
      <c r="S70" s="50">
        <v>200</v>
      </c>
      <c r="T70" s="8"/>
      <c r="U70" s="7"/>
      <c r="V70" s="58">
        <f t="shared" si="0"/>
        <v>194000</v>
      </c>
      <c r="W70" s="57"/>
      <c r="X70" s="59">
        <v>150000</v>
      </c>
      <c r="Y70" s="58">
        <v>0</v>
      </c>
      <c r="Z70" s="3"/>
      <c r="AA70" s="3"/>
      <c r="AB70" s="2"/>
    </row>
    <row r="71" spans="1:28" ht="47.25" x14ac:dyDescent="0.2">
      <c r="A71" s="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42" t="s">
        <v>17</v>
      </c>
      <c r="O71" s="41">
        <v>3</v>
      </c>
      <c r="P71" s="40">
        <v>14</v>
      </c>
      <c r="Q71" s="30">
        <v>406</v>
      </c>
      <c r="R71" s="51" t="s">
        <v>69</v>
      </c>
      <c r="S71" s="50">
        <v>240</v>
      </c>
      <c r="T71" s="8"/>
      <c r="U71" s="7"/>
      <c r="V71" s="58">
        <f t="shared" si="0"/>
        <v>194000</v>
      </c>
      <c r="W71" s="57"/>
      <c r="X71" s="59">
        <v>150000</v>
      </c>
      <c r="Y71" s="58">
        <v>0</v>
      </c>
      <c r="Z71" s="3"/>
      <c r="AA71" s="3"/>
      <c r="AB71" s="2"/>
    </row>
    <row r="72" spans="1:28" ht="15.75" x14ac:dyDescent="0.2">
      <c r="A72" s="2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39" t="s">
        <v>146</v>
      </c>
      <c r="O72" s="38">
        <v>4</v>
      </c>
      <c r="P72" s="37">
        <v>0</v>
      </c>
      <c r="Q72" s="30">
        <v>406</v>
      </c>
      <c r="R72" s="49" t="s">
        <v>0</v>
      </c>
      <c r="S72" s="48" t="s">
        <v>0</v>
      </c>
      <c r="T72" s="8"/>
      <c r="U72" s="7"/>
      <c r="V72" s="54">
        <v>81230134.280000001</v>
      </c>
      <c r="W72" s="57"/>
      <c r="X72" s="55">
        <v>87446083.329999998</v>
      </c>
      <c r="Y72" s="54">
        <v>110436043.23999999</v>
      </c>
      <c r="Z72" s="3"/>
      <c r="AA72" s="3"/>
      <c r="AB72" s="2"/>
    </row>
    <row r="73" spans="1:28" ht="15.75" x14ac:dyDescent="0.2">
      <c r="A73" s="2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39" t="s">
        <v>147</v>
      </c>
      <c r="O73" s="38">
        <v>4</v>
      </c>
      <c r="P73" s="37">
        <v>6</v>
      </c>
      <c r="Q73" s="30">
        <v>406</v>
      </c>
      <c r="R73" s="49" t="s">
        <v>0</v>
      </c>
      <c r="S73" s="48" t="s">
        <v>0</v>
      </c>
      <c r="T73" s="8"/>
      <c r="U73" s="7"/>
      <c r="V73" s="54">
        <v>57838085.539999999</v>
      </c>
      <c r="W73" s="57"/>
      <c r="X73" s="55">
        <v>67028105.909999996</v>
      </c>
      <c r="Y73" s="54">
        <v>56002545.82</v>
      </c>
      <c r="Z73" s="3"/>
      <c r="AA73" s="3"/>
      <c r="AB73" s="2"/>
    </row>
    <row r="74" spans="1:28" ht="31.5" x14ac:dyDescent="0.2">
      <c r="A74" s="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39" t="s">
        <v>26</v>
      </c>
      <c r="O74" s="38">
        <v>4</v>
      </c>
      <c r="P74" s="37">
        <v>6</v>
      </c>
      <c r="Q74" s="30">
        <v>406</v>
      </c>
      <c r="R74" s="49" t="s">
        <v>76</v>
      </c>
      <c r="S74" s="48" t="s">
        <v>0</v>
      </c>
      <c r="T74" s="8"/>
      <c r="U74" s="7"/>
      <c r="V74" s="54">
        <v>57838085.539999999</v>
      </c>
      <c r="W74" s="57"/>
      <c r="X74" s="55">
        <v>67028105.909999996</v>
      </c>
      <c r="Y74" s="54">
        <v>56002545.82</v>
      </c>
      <c r="Z74" s="3"/>
      <c r="AA74" s="3"/>
      <c r="AB74" s="2"/>
    </row>
    <row r="75" spans="1:28" ht="47.25" x14ac:dyDescent="0.2">
      <c r="A75" s="2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39" t="s">
        <v>56</v>
      </c>
      <c r="O75" s="38">
        <v>4</v>
      </c>
      <c r="P75" s="37">
        <v>6</v>
      </c>
      <c r="Q75" s="30">
        <v>406</v>
      </c>
      <c r="R75" s="49" t="s">
        <v>99</v>
      </c>
      <c r="S75" s="48" t="s">
        <v>0</v>
      </c>
      <c r="T75" s="8"/>
      <c r="U75" s="7"/>
      <c r="V75" s="54">
        <v>56797000</v>
      </c>
      <c r="W75" s="57"/>
      <c r="X75" s="55">
        <v>65821600</v>
      </c>
      <c r="Y75" s="54">
        <v>54994500</v>
      </c>
      <c r="Z75" s="3"/>
      <c r="AA75" s="3"/>
      <c r="AB75" s="2"/>
    </row>
    <row r="76" spans="1:28" ht="47.25" x14ac:dyDescent="0.2">
      <c r="A76" s="2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42" t="s">
        <v>20</v>
      </c>
      <c r="O76" s="41">
        <v>4</v>
      </c>
      <c r="P76" s="40">
        <v>6</v>
      </c>
      <c r="Q76" s="30">
        <v>406</v>
      </c>
      <c r="R76" s="51" t="s">
        <v>99</v>
      </c>
      <c r="S76" s="50">
        <v>400</v>
      </c>
      <c r="T76" s="8"/>
      <c r="U76" s="7"/>
      <c r="V76" s="58">
        <v>56797000</v>
      </c>
      <c r="W76" s="57"/>
      <c r="X76" s="59">
        <v>65821600</v>
      </c>
      <c r="Y76" s="58">
        <v>54994500</v>
      </c>
      <c r="Z76" s="3"/>
      <c r="AA76" s="3"/>
      <c r="AB76" s="2"/>
    </row>
    <row r="77" spans="1:28" ht="15.75" x14ac:dyDescent="0.2">
      <c r="A77" s="2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42" t="s">
        <v>21</v>
      </c>
      <c r="O77" s="41">
        <v>4</v>
      </c>
      <c r="P77" s="40">
        <v>6</v>
      </c>
      <c r="Q77" s="30">
        <v>406</v>
      </c>
      <c r="R77" s="51" t="s">
        <v>99</v>
      </c>
      <c r="S77" s="50">
        <v>410</v>
      </c>
      <c r="T77" s="8"/>
      <c r="U77" s="7"/>
      <c r="V77" s="58">
        <v>56797000</v>
      </c>
      <c r="W77" s="57"/>
      <c r="X77" s="59">
        <v>65821600</v>
      </c>
      <c r="Y77" s="58">
        <v>54994500</v>
      </c>
      <c r="Z77" s="3"/>
      <c r="AA77" s="3"/>
      <c r="AB77" s="2"/>
    </row>
    <row r="78" spans="1:28" ht="47.25" x14ac:dyDescent="0.2">
      <c r="A78" s="2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39" t="s">
        <v>148</v>
      </c>
      <c r="O78" s="38">
        <v>4</v>
      </c>
      <c r="P78" s="37">
        <v>6</v>
      </c>
      <c r="Q78" s="30">
        <v>406</v>
      </c>
      <c r="R78" s="49" t="s">
        <v>149</v>
      </c>
      <c r="S78" s="48" t="s">
        <v>0</v>
      </c>
      <c r="T78" s="8"/>
      <c r="U78" s="7"/>
      <c r="V78" s="54">
        <v>1041085.54</v>
      </c>
      <c r="W78" s="57"/>
      <c r="X78" s="55">
        <v>1206505.9099999999</v>
      </c>
      <c r="Y78" s="54">
        <v>1008045.82</v>
      </c>
      <c r="Z78" s="3"/>
      <c r="AA78" s="3"/>
      <c r="AB78" s="2"/>
    </row>
    <row r="79" spans="1:28" ht="47.25" x14ac:dyDescent="0.2">
      <c r="A79" s="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42" t="s">
        <v>20</v>
      </c>
      <c r="O79" s="41">
        <v>4</v>
      </c>
      <c r="P79" s="40">
        <v>6</v>
      </c>
      <c r="Q79" s="30">
        <v>407</v>
      </c>
      <c r="R79" s="51" t="s">
        <v>149</v>
      </c>
      <c r="S79" s="50">
        <v>400</v>
      </c>
      <c r="T79" s="8"/>
      <c r="U79" s="7"/>
      <c r="V79" s="58">
        <v>1041085.54</v>
      </c>
      <c r="W79" s="57"/>
      <c r="X79" s="59">
        <v>1206505.9099999999</v>
      </c>
      <c r="Y79" s="58">
        <v>1008045.82</v>
      </c>
      <c r="Z79" s="3"/>
      <c r="AA79" s="3"/>
      <c r="AB79" s="2"/>
    </row>
    <row r="80" spans="1:28" ht="15.75" x14ac:dyDescent="0.2">
      <c r="A80" s="2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42" t="s">
        <v>21</v>
      </c>
      <c r="O80" s="41">
        <v>4</v>
      </c>
      <c r="P80" s="40">
        <v>6</v>
      </c>
      <c r="Q80" s="30">
        <v>407</v>
      </c>
      <c r="R80" s="51" t="s">
        <v>149</v>
      </c>
      <c r="S80" s="50">
        <v>410</v>
      </c>
      <c r="T80" s="8"/>
      <c r="U80" s="7"/>
      <c r="V80" s="58">
        <v>1041085.54</v>
      </c>
      <c r="W80" s="57"/>
      <c r="X80" s="59">
        <v>1206505.9099999999</v>
      </c>
      <c r="Y80" s="58">
        <v>1008045.82</v>
      </c>
      <c r="Z80" s="3"/>
      <c r="AA80" s="3"/>
      <c r="AB80" s="2"/>
    </row>
    <row r="81" spans="1:28" ht="15.75" x14ac:dyDescent="0.2">
      <c r="A81" s="2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39" t="s">
        <v>150</v>
      </c>
      <c r="O81" s="38">
        <v>4</v>
      </c>
      <c r="P81" s="37">
        <v>7</v>
      </c>
      <c r="Q81" s="30">
        <v>407</v>
      </c>
      <c r="R81" s="49" t="s">
        <v>0</v>
      </c>
      <c r="S81" s="48" t="s">
        <v>0</v>
      </c>
      <c r="T81" s="8"/>
      <c r="U81" s="7"/>
      <c r="V81" s="54">
        <v>2761598.42</v>
      </c>
      <c r="W81" s="57"/>
      <c r="X81" s="55">
        <v>3411598.42</v>
      </c>
      <c r="Y81" s="54">
        <v>3411598.42</v>
      </c>
      <c r="Z81" s="3"/>
      <c r="AA81" s="3"/>
      <c r="AB81" s="2"/>
    </row>
    <row r="82" spans="1:28" ht="31.5" x14ac:dyDescent="0.2">
      <c r="A82" s="2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39" t="s">
        <v>26</v>
      </c>
      <c r="O82" s="38">
        <v>4</v>
      </c>
      <c r="P82" s="37">
        <v>7</v>
      </c>
      <c r="Q82" s="30">
        <v>407</v>
      </c>
      <c r="R82" s="49" t="s">
        <v>76</v>
      </c>
      <c r="S82" s="48" t="s">
        <v>0</v>
      </c>
      <c r="T82" s="8"/>
      <c r="U82" s="7"/>
      <c r="V82" s="54">
        <v>2761598.42</v>
      </c>
      <c r="W82" s="57"/>
      <c r="X82" s="55">
        <v>3411598.42</v>
      </c>
      <c r="Y82" s="54">
        <v>3411598.42</v>
      </c>
      <c r="Z82" s="3"/>
      <c r="AA82" s="3"/>
      <c r="AB82" s="2"/>
    </row>
    <row r="83" spans="1:28" ht="31.5" x14ac:dyDescent="0.2">
      <c r="A83" s="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39" t="s">
        <v>36</v>
      </c>
      <c r="O83" s="38">
        <v>4</v>
      </c>
      <c r="P83" s="37">
        <v>7</v>
      </c>
      <c r="Q83" s="30">
        <v>407</v>
      </c>
      <c r="R83" s="49" t="s">
        <v>82</v>
      </c>
      <c r="S83" s="48" t="s">
        <v>0</v>
      </c>
      <c r="T83" s="8"/>
      <c r="U83" s="7"/>
      <c r="V83" s="54">
        <v>2761598.42</v>
      </c>
      <c r="W83" s="57"/>
      <c r="X83" s="55">
        <v>3411598.42</v>
      </c>
      <c r="Y83" s="54">
        <v>3411598.42</v>
      </c>
      <c r="Z83" s="3"/>
      <c r="AA83" s="3"/>
      <c r="AB83" s="2"/>
    </row>
    <row r="84" spans="1:28" ht="94.5" x14ac:dyDescent="0.2">
      <c r="A84" s="2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42" t="s">
        <v>29</v>
      </c>
      <c r="O84" s="41">
        <v>4</v>
      </c>
      <c r="P84" s="40">
        <v>7</v>
      </c>
      <c r="Q84" s="30">
        <v>407</v>
      </c>
      <c r="R84" s="51" t="s">
        <v>82</v>
      </c>
      <c r="S84" s="50">
        <v>100</v>
      </c>
      <c r="T84" s="8"/>
      <c r="U84" s="7"/>
      <c r="V84" s="58">
        <v>1456863.42</v>
      </c>
      <c r="W84" s="57"/>
      <c r="X84" s="59">
        <v>1456863.42</v>
      </c>
      <c r="Y84" s="58">
        <v>1456863.42</v>
      </c>
      <c r="Z84" s="3"/>
      <c r="AA84" s="3"/>
      <c r="AB84" s="2"/>
    </row>
    <row r="85" spans="1:28" ht="31.5" x14ac:dyDescent="0.2">
      <c r="A85" s="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42" t="s">
        <v>37</v>
      </c>
      <c r="O85" s="41">
        <v>4</v>
      </c>
      <c r="P85" s="40">
        <v>7</v>
      </c>
      <c r="Q85" s="30">
        <v>407</v>
      </c>
      <c r="R85" s="51" t="s">
        <v>82</v>
      </c>
      <c r="S85" s="50">
        <v>110</v>
      </c>
      <c r="T85" s="8"/>
      <c r="U85" s="7"/>
      <c r="V85" s="58">
        <v>1456863.42</v>
      </c>
      <c r="W85" s="57"/>
      <c r="X85" s="59">
        <v>1456863.42</v>
      </c>
      <c r="Y85" s="58">
        <v>1456863.42</v>
      </c>
      <c r="Z85" s="3"/>
      <c r="AA85" s="3"/>
      <c r="AB85" s="2"/>
    </row>
    <row r="86" spans="1:28" ht="31.5" x14ac:dyDescent="0.2">
      <c r="A86" s="2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42" t="s">
        <v>16</v>
      </c>
      <c r="O86" s="41">
        <v>4</v>
      </c>
      <c r="P86" s="40">
        <v>7</v>
      </c>
      <c r="Q86" s="30">
        <v>407</v>
      </c>
      <c r="R86" s="51" t="s">
        <v>82</v>
      </c>
      <c r="S86" s="50">
        <v>200</v>
      </c>
      <c r="T86" s="8"/>
      <c r="U86" s="7"/>
      <c r="V86" s="58">
        <v>1215500</v>
      </c>
      <c r="W86" s="57"/>
      <c r="X86" s="59">
        <v>1865500</v>
      </c>
      <c r="Y86" s="58">
        <v>1865500</v>
      </c>
      <c r="Z86" s="3"/>
      <c r="AA86" s="3"/>
      <c r="AB86" s="2"/>
    </row>
    <row r="87" spans="1:28" ht="47.25" x14ac:dyDescent="0.2">
      <c r="A87" s="2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42" t="s">
        <v>17</v>
      </c>
      <c r="O87" s="41">
        <v>4</v>
      </c>
      <c r="P87" s="40">
        <v>7</v>
      </c>
      <c r="Q87" s="30">
        <v>407</v>
      </c>
      <c r="R87" s="51" t="s">
        <v>82</v>
      </c>
      <c r="S87" s="50">
        <v>240</v>
      </c>
      <c r="T87" s="8"/>
      <c r="U87" s="7"/>
      <c r="V87" s="58">
        <v>1215500</v>
      </c>
      <c r="W87" s="57"/>
      <c r="X87" s="59">
        <v>1865500</v>
      </c>
      <c r="Y87" s="58">
        <v>1865500</v>
      </c>
      <c r="Z87" s="3"/>
      <c r="AA87" s="3"/>
      <c r="AB87" s="2"/>
    </row>
    <row r="88" spans="1:28" ht="15.75" x14ac:dyDescent="0.2">
      <c r="A88" s="2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42" t="s">
        <v>33</v>
      </c>
      <c r="O88" s="41">
        <v>4</v>
      </c>
      <c r="P88" s="40">
        <v>7</v>
      </c>
      <c r="Q88" s="30">
        <v>408</v>
      </c>
      <c r="R88" s="51" t="s">
        <v>82</v>
      </c>
      <c r="S88" s="50">
        <v>800</v>
      </c>
      <c r="T88" s="8"/>
      <c r="U88" s="7"/>
      <c r="V88" s="58">
        <v>89235</v>
      </c>
      <c r="W88" s="57"/>
      <c r="X88" s="59">
        <v>89235</v>
      </c>
      <c r="Y88" s="58">
        <v>89235</v>
      </c>
      <c r="Z88" s="3"/>
      <c r="AA88" s="3"/>
      <c r="AB88" s="2"/>
    </row>
    <row r="89" spans="1:28" ht="15.75" x14ac:dyDescent="0.2">
      <c r="A89" s="2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42" t="s">
        <v>34</v>
      </c>
      <c r="O89" s="41">
        <v>4</v>
      </c>
      <c r="P89" s="40">
        <v>7</v>
      </c>
      <c r="Q89" s="30">
        <v>408</v>
      </c>
      <c r="R89" s="51" t="s">
        <v>82</v>
      </c>
      <c r="S89" s="50">
        <v>850</v>
      </c>
      <c r="T89" s="8"/>
      <c r="U89" s="7"/>
      <c r="V89" s="58">
        <v>89235</v>
      </c>
      <c r="W89" s="57"/>
      <c r="X89" s="59">
        <v>89235</v>
      </c>
      <c r="Y89" s="58">
        <v>89235</v>
      </c>
      <c r="Z89" s="3"/>
      <c r="AA89" s="3"/>
      <c r="AB89" s="2"/>
    </row>
    <row r="90" spans="1:28" ht="15.75" x14ac:dyDescent="0.2">
      <c r="A90" s="2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39" t="s">
        <v>151</v>
      </c>
      <c r="O90" s="38">
        <v>4</v>
      </c>
      <c r="P90" s="37">
        <v>8</v>
      </c>
      <c r="Q90" s="30">
        <v>408</v>
      </c>
      <c r="R90" s="49" t="s">
        <v>0</v>
      </c>
      <c r="S90" s="48" t="s">
        <v>0</v>
      </c>
      <c r="T90" s="8"/>
      <c r="U90" s="7"/>
      <c r="V90" s="54">
        <v>8194019</v>
      </c>
      <c r="W90" s="57"/>
      <c r="X90" s="55">
        <v>8194019</v>
      </c>
      <c r="Y90" s="54">
        <v>8194019</v>
      </c>
      <c r="Z90" s="3"/>
      <c r="AA90" s="3"/>
      <c r="AB90" s="2"/>
    </row>
    <row r="91" spans="1:28" ht="31.5" x14ac:dyDescent="0.2">
      <c r="A91" s="2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39" t="s">
        <v>26</v>
      </c>
      <c r="O91" s="38">
        <v>4</v>
      </c>
      <c r="P91" s="37">
        <v>8</v>
      </c>
      <c r="Q91" s="30">
        <v>408</v>
      </c>
      <c r="R91" s="49" t="s">
        <v>76</v>
      </c>
      <c r="S91" s="48" t="s">
        <v>0</v>
      </c>
      <c r="T91" s="8"/>
      <c r="U91" s="7"/>
      <c r="V91" s="54">
        <v>8194019</v>
      </c>
      <c r="W91" s="57"/>
      <c r="X91" s="55">
        <v>8194019</v>
      </c>
      <c r="Y91" s="54">
        <v>8194019</v>
      </c>
      <c r="Z91" s="3"/>
      <c r="AA91" s="3"/>
      <c r="AB91" s="2"/>
    </row>
    <row r="92" spans="1:28" ht="78.75" x14ac:dyDescent="0.2">
      <c r="A92" s="2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39" t="s">
        <v>50</v>
      </c>
      <c r="O92" s="38">
        <v>4</v>
      </c>
      <c r="P92" s="37">
        <v>8</v>
      </c>
      <c r="Q92" s="30">
        <v>408</v>
      </c>
      <c r="R92" s="49" t="s">
        <v>91</v>
      </c>
      <c r="S92" s="48" t="s">
        <v>0</v>
      </c>
      <c r="T92" s="8"/>
      <c r="U92" s="7"/>
      <c r="V92" s="54">
        <v>100000</v>
      </c>
      <c r="W92" s="57"/>
      <c r="X92" s="55">
        <v>0</v>
      </c>
      <c r="Y92" s="54">
        <v>0</v>
      </c>
      <c r="Z92" s="3"/>
      <c r="AA92" s="3"/>
      <c r="AB92" s="2"/>
    </row>
    <row r="93" spans="1:28" ht="31.5" x14ac:dyDescent="0.2">
      <c r="A93" s="2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42" t="s">
        <v>16</v>
      </c>
      <c r="O93" s="41">
        <v>4</v>
      </c>
      <c r="P93" s="40">
        <v>8</v>
      </c>
      <c r="Q93" s="30">
        <v>408</v>
      </c>
      <c r="R93" s="51" t="s">
        <v>91</v>
      </c>
      <c r="S93" s="50">
        <v>200</v>
      </c>
      <c r="T93" s="8"/>
      <c r="U93" s="7"/>
      <c r="V93" s="58">
        <v>100000</v>
      </c>
      <c r="W93" s="57"/>
      <c r="X93" s="59">
        <v>0</v>
      </c>
      <c r="Y93" s="58">
        <v>0</v>
      </c>
      <c r="Z93" s="3"/>
      <c r="AA93" s="3"/>
      <c r="AB93" s="2"/>
    </row>
    <row r="94" spans="1:28" ht="47.25" x14ac:dyDescent="0.2">
      <c r="A94" s="2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42" t="s">
        <v>17</v>
      </c>
      <c r="O94" s="41">
        <v>4</v>
      </c>
      <c r="P94" s="40">
        <v>8</v>
      </c>
      <c r="Q94" s="30">
        <v>408</v>
      </c>
      <c r="R94" s="51" t="s">
        <v>91</v>
      </c>
      <c r="S94" s="50">
        <v>240</v>
      </c>
      <c r="T94" s="8"/>
      <c r="U94" s="7"/>
      <c r="V94" s="58">
        <v>100000</v>
      </c>
      <c r="W94" s="57"/>
      <c r="X94" s="59">
        <v>0</v>
      </c>
      <c r="Y94" s="58">
        <v>0</v>
      </c>
      <c r="Z94" s="3"/>
      <c r="AA94" s="3"/>
      <c r="AB94" s="2"/>
    </row>
    <row r="95" spans="1:28" ht="47.25" x14ac:dyDescent="0.2">
      <c r="A95" s="2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39" t="s">
        <v>123</v>
      </c>
      <c r="O95" s="38">
        <v>4</v>
      </c>
      <c r="P95" s="37">
        <v>8</v>
      </c>
      <c r="Q95" s="30">
        <v>408</v>
      </c>
      <c r="R95" s="49" t="s">
        <v>115</v>
      </c>
      <c r="S95" s="48" t="s">
        <v>0</v>
      </c>
      <c r="T95" s="8"/>
      <c r="U95" s="7"/>
      <c r="V95" s="54">
        <v>7994019</v>
      </c>
      <c r="W95" s="57"/>
      <c r="X95" s="55">
        <v>7994019</v>
      </c>
      <c r="Y95" s="54">
        <v>7994019</v>
      </c>
      <c r="Z95" s="3"/>
      <c r="AA95" s="3"/>
      <c r="AB95" s="2"/>
    </row>
    <row r="96" spans="1:28" ht="31.5" x14ac:dyDescent="0.2">
      <c r="A96" s="2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42" t="s">
        <v>16</v>
      </c>
      <c r="O96" s="41">
        <v>4</v>
      </c>
      <c r="P96" s="40">
        <v>8</v>
      </c>
      <c r="Q96" s="30">
        <v>408</v>
      </c>
      <c r="R96" s="51" t="s">
        <v>115</v>
      </c>
      <c r="S96" s="50">
        <v>200</v>
      </c>
      <c r="T96" s="8"/>
      <c r="U96" s="7"/>
      <c r="V96" s="58">
        <v>7994019</v>
      </c>
      <c r="W96" s="57"/>
      <c r="X96" s="59">
        <v>7994019</v>
      </c>
      <c r="Y96" s="58">
        <v>7994019</v>
      </c>
      <c r="Z96" s="3"/>
      <c r="AA96" s="3"/>
      <c r="AB96" s="2"/>
    </row>
    <row r="97" spans="1:28" ht="47.25" x14ac:dyDescent="0.2">
      <c r="A97" s="2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42" t="s">
        <v>17</v>
      </c>
      <c r="O97" s="41">
        <v>4</v>
      </c>
      <c r="P97" s="40">
        <v>8</v>
      </c>
      <c r="Q97" s="30">
        <v>408</v>
      </c>
      <c r="R97" s="51" t="s">
        <v>115</v>
      </c>
      <c r="S97" s="50">
        <v>240</v>
      </c>
      <c r="T97" s="8"/>
      <c r="U97" s="7"/>
      <c r="V97" s="58">
        <v>7994019</v>
      </c>
      <c r="W97" s="57"/>
      <c r="X97" s="59">
        <v>7994019</v>
      </c>
      <c r="Y97" s="58">
        <v>7994019</v>
      </c>
      <c r="Z97" s="3"/>
      <c r="AA97" s="3"/>
      <c r="AB97" s="2"/>
    </row>
    <row r="98" spans="1:28" ht="63" x14ac:dyDescent="0.2">
      <c r="A98" s="2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39" t="s">
        <v>124</v>
      </c>
      <c r="O98" s="38">
        <v>4</v>
      </c>
      <c r="P98" s="37">
        <v>8</v>
      </c>
      <c r="Q98" s="30">
        <v>408</v>
      </c>
      <c r="R98" s="49" t="s">
        <v>116</v>
      </c>
      <c r="S98" s="48" t="s">
        <v>0</v>
      </c>
      <c r="T98" s="8"/>
      <c r="U98" s="7"/>
      <c r="V98" s="54">
        <v>100000</v>
      </c>
      <c r="W98" s="57"/>
      <c r="X98" s="55">
        <v>200000</v>
      </c>
      <c r="Y98" s="54">
        <v>200000</v>
      </c>
      <c r="Z98" s="3"/>
      <c r="AA98" s="3"/>
      <c r="AB98" s="2"/>
    </row>
    <row r="99" spans="1:28" ht="31.5" x14ac:dyDescent="0.2">
      <c r="A99" s="2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42" t="s">
        <v>16</v>
      </c>
      <c r="O99" s="41">
        <v>4</v>
      </c>
      <c r="P99" s="40">
        <v>8</v>
      </c>
      <c r="Q99" s="30">
        <v>409</v>
      </c>
      <c r="R99" s="51" t="s">
        <v>116</v>
      </c>
      <c r="S99" s="50">
        <v>200</v>
      </c>
      <c r="T99" s="8"/>
      <c r="U99" s="7"/>
      <c r="V99" s="58">
        <v>100000</v>
      </c>
      <c r="W99" s="57"/>
      <c r="X99" s="59">
        <v>200000</v>
      </c>
      <c r="Y99" s="58">
        <v>200000</v>
      </c>
      <c r="Z99" s="3"/>
      <c r="AA99" s="3"/>
      <c r="AB99" s="2"/>
    </row>
    <row r="100" spans="1:28" ht="47.25" x14ac:dyDescent="0.2">
      <c r="A100" s="2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42" t="s">
        <v>17</v>
      </c>
      <c r="O100" s="41">
        <v>4</v>
      </c>
      <c r="P100" s="40">
        <v>8</v>
      </c>
      <c r="Q100" s="30">
        <v>409</v>
      </c>
      <c r="R100" s="51" t="s">
        <v>116</v>
      </c>
      <c r="S100" s="50">
        <v>240</v>
      </c>
      <c r="T100" s="8"/>
      <c r="U100" s="7"/>
      <c r="V100" s="58">
        <v>100000</v>
      </c>
      <c r="W100" s="57"/>
      <c r="X100" s="59">
        <v>200000</v>
      </c>
      <c r="Y100" s="58">
        <v>200000</v>
      </c>
      <c r="Z100" s="3"/>
      <c r="AA100" s="3"/>
      <c r="AB100" s="2"/>
    </row>
    <row r="101" spans="1:28" ht="15.75" x14ac:dyDescent="0.2">
      <c r="A101" s="2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39" t="s">
        <v>152</v>
      </c>
      <c r="O101" s="38">
        <v>4</v>
      </c>
      <c r="P101" s="37">
        <v>9</v>
      </c>
      <c r="Q101" s="30">
        <v>409</v>
      </c>
      <c r="R101" s="49" t="s">
        <v>0</v>
      </c>
      <c r="S101" s="48" t="s">
        <v>0</v>
      </c>
      <c r="T101" s="8"/>
      <c r="U101" s="7"/>
      <c r="V101" s="54">
        <v>12436431.32</v>
      </c>
      <c r="W101" s="57"/>
      <c r="X101" s="55">
        <v>8812360</v>
      </c>
      <c r="Y101" s="54">
        <v>42827880</v>
      </c>
      <c r="Z101" s="3"/>
      <c r="AA101" s="3"/>
      <c r="AB101" s="2"/>
    </row>
    <row r="102" spans="1:28" ht="63" x14ac:dyDescent="0.2">
      <c r="A102" s="2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39" t="s">
        <v>153</v>
      </c>
      <c r="O102" s="38">
        <v>4</v>
      </c>
      <c r="P102" s="37">
        <v>9</v>
      </c>
      <c r="Q102" s="30">
        <v>409</v>
      </c>
      <c r="R102" s="49" t="s">
        <v>154</v>
      </c>
      <c r="S102" s="48" t="s">
        <v>0</v>
      </c>
      <c r="T102" s="8"/>
      <c r="U102" s="7"/>
      <c r="V102" s="54">
        <v>3900000</v>
      </c>
      <c r="W102" s="57"/>
      <c r="X102" s="55">
        <v>0</v>
      </c>
      <c r="Y102" s="54">
        <v>0</v>
      </c>
      <c r="Z102" s="3"/>
      <c r="AA102" s="3"/>
      <c r="AB102" s="2"/>
    </row>
    <row r="103" spans="1:28" ht="78.75" x14ac:dyDescent="0.2">
      <c r="A103" s="2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39" t="s">
        <v>155</v>
      </c>
      <c r="O103" s="38">
        <v>4</v>
      </c>
      <c r="P103" s="37">
        <v>9</v>
      </c>
      <c r="Q103" s="30">
        <v>409</v>
      </c>
      <c r="R103" s="49" t="s">
        <v>156</v>
      </c>
      <c r="S103" s="48" t="s">
        <v>0</v>
      </c>
      <c r="T103" s="8"/>
      <c r="U103" s="7"/>
      <c r="V103" s="54">
        <v>3900000</v>
      </c>
      <c r="W103" s="57"/>
      <c r="X103" s="55">
        <v>0</v>
      </c>
      <c r="Y103" s="54">
        <v>0</v>
      </c>
      <c r="Z103" s="3"/>
      <c r="AA103" s="3"/>
      <c r="AB103" s="2"/>
    </row>
    <row r="104" spans="1:28" ht="15.75" x14ac:dyDescent="0.2">
      <c r="A104" s="2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39" t="s">
        <v>157</v>
      </c>
      <c r="O104" s="38">
        <v>4</v>
      </c>
      <c r="P104" s="37">
        <v>9</v>
      </c>
      <c r="Q104" s="30">
        <v>409</v>
      </c>
      <c r="R104" s="49" t="s">
        <v>158</v>
      </c>
      <c r="S104" s="48" t="s">
        <v>0</v>
      </c>
      <c r="T104" s="8"/>
      <c r="U104" s="7"/>
      <c r="V104" s="58">
        <f>3820227.68-520227.68</f>
        <v>3300000</v>
      </c>
      <c r="W104" s="57"/>
      <c r="X104" s="55">
        <v>0</v>
      </c>
      <c r="Y104" s="54">
        <v>0</v>
      </c>
      <c r="Z104" s="3"/>
      <c r="AA104" s="3"/>
      <c r="AB104" s="2"/>
    </row>
    <row r="105" spans="1:28" ht="31.5" x14ac:dyDescent="0.2">
      <c r="A105" s="2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42" t="s">
        <v>16</v>
      </c>
      <c r="O105" s="41">
        <v>4</v>
      </c>
      <c r="P105" s="40">
        <v>9</v>
      </c>
      <c r="Q105" s="30">
        <v>409</v>
      </c>
      <c r="R105" s="51" t="s">
        <v>158</v>
      </c>
      <c r="S105" s="50">
        <v>200</v>
      </c>
      <c r="T105" s="8"/>
      <c r="U105" s="7"/>
      <c r="V105" s="58">
        <f>3820227.68-520227.68</f>
        <v>3300000</v>
      </c>
      <c r="W105" s="57"/>
      <c r="X105" s="59">
        <v>0</v>
      </c>
      <c r="Y105" s="58">
        <v>0</v>
      </c>
      <c r="Z105" s="3"/>
      <c r="AA105" s="3"/>
      <c r="AB105" s="2"/>
    </row>
    <row r="106" spans="1:28" ht="47.25" x14ac:dyDescent="0.2">
      <c r="A106" s="2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42" t="s">
        <v>17</v>
      </c>
      <c r="O106" s="41">
        <v>4</v>
      </c>
      <c r="P106" s="40">
        <v>9</v>
      </c>
      <c r="Q106" s="30">
        <v>409</v>
      </c>
      <c r="R106" s="51" t="s">
        <v>158</v>
      </c>
      <c r="S106" s="50">
        <v>240</v>
      </c>
      <c r="T106" s="8"/>
      <c r="U106" s="7"/>
      <c r="V106" s="58">
        <f>3820227.68-520227.68</f>
        <v>3300000</v>
      </c>
      <c r="W106" s="57"/>
      <c r="X106" s="59">
        <v>0</v>
      </c>
      <c r="Y106" s="58">
        <v>0</v>
      </c>
      <c r="Z106" s="3"/>
      <c r="AA106" s="3"/>
      <c r="AB106" s="2"/>
    </row>
    <row r="107" spans="1:28" ht="31.5" x14ac:dyDescent="0.2">
      <c r="A107" s="2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39" t="s">
        <v>159</v>
      </c>
      <c r="O107" s="38">
        <v>4</v>
      </c>
      <c r="P107" s="37">
        <v>9</v>
      </c>
      <c r="Q107" s="30">
        <v>409</v>
      </c>
      <c r="R107" s="49" t="s">
        <v>160</v>
      </c>
      <c r="S107" s="48" t="s">
        <v>0</v>
      </c>
      <c r="T107" s="8"/>
      <c r="U107" s="7"/>
      <c r="V107" s="54">
        <v>600000</v>
      </c>
      <c r="W107" s="57"/>
      <c r="X107" s="55">
        <v>0</v>
      </c>
      <c r="Y107" s="54">
        <v>0</v>
      </c>
      <c r="Z107" s="3"/>
      <c r="AA107" s="3"/>
      <c r="AB107" s="2"/>
    </row>
    <row r="108" spans="1:28" ht="47.25" x14ac:dyDescent="0.2">
      <c r="A108" s="2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42" t="s">
        <v>20</v>
      </c>
      <c r="O108" s="41">
        <v>4</v>
      </c>
      <c r="P108" s="40">
        <v>9</v>
      </c>
      <c r="Q108" s="30">
        <v>409</v>
      </c>
      <c r="R108" s="51" t="s">
        <v>160</v>
      </c>
      <c r="S108" s="50">
        <v>400</v>
      </c>
      <c r="T108" s="8"/>
      <c r="U108" s="7"/>
      <c r="V108" s="58">
        <v>600000</v>
      </c>
      <c r="W108" s="57"/>
      <c r="X108" s="59">
        <v>0</v>
      </c>
      <c r="Y108" s="58">
        <v>0</v>
      </c>
      <c r="Z108" s="3"/>
      <c r="AA108" s="3"/>
      <c r="AB108" s="2"/>
    </row>
    <row r="109" spans="1:28" ht="15.75" x14ac:dyDescent="0.2">
      <c r="A109" s="2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42" t="s">
        <v>21</v>
      </c>
      <c r="O109" s="41">
        <v>4</v>
      </c>
      <c r="P109" s="40">
        <v>9</v>
      </c>
      <c r="Q109" s="30">
        <v>409</v>
      </c>
      <c r="R109" s="51" t="s">
        <v>160</v>
      </c>
      <c r="S109" s="50">
        <v>410</v>
      </c>
      <c r="T109" s="8"/>
      <c r="U109" s="7"/>
      <c r="V109" s="58">
        <v>600000</v>
      </c>
      <c r="W109" s="57"/>
      <c r="X109" s="59">
        <v>0</v>
      </c>
      <c r="Y109" s="58">
        <v>0</v>
      </c>
      <c r="Z109" s="3"/>
      <c r="AA109" s="3"/>
      <c r="AB109" s="2"/>
    </row>
    <row r="110" spans="1:28" ht="78.75" x14ac:dyDescent="0.2">
      <c r="A110" s="2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39" t="s">
        <v>161</v>
      </c>
      <c r="O110" s="38">
        <v>4</v>
      </c>
      <c r="P110" s="37">
        <v>9</v>
      </c>
      <c r="Q110" s="30">
        <v>409</v>
      </c>
      <c r="R110" s="49" t="s">
        <v>162</v>
      </c>
      <c r="S110" s="48" t="s">
        <v>0</v>
      </c>
      <c r="T110" s="8"/>
      <c r="U110" s="7"/>
      <c r="V110" s="54">
        <v>1290000</v>
      </c>
      <c r="W110" s="57"/>
      <c r="X110" s="55">
        <v>0</v>
      </c>
      <c r="Y110" s="54">
        <v>0</v>
      </c>
      <c r="Z110" s="3"/>
      <c r="AA110" s="3"/>
      <c r="AB110" s="2"/>
    </row>
    <row r="111" spans="1:28" ht="78.75" x14ac:dyDescent="0.2">
      <c r="A111" s="2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39" t="s">
        <v>163</v>
      </c>
      <c r="O111" s="38">
        <v>4</v>
      </c>
      <c r="P111" s="37">
        <v>9</v>
      </c>
      <c r="Q111" s="30">
        <v>409</v>
      </c>
      <c r="R111" s="49" t="s">
        <v>164</v>
      </c>
      <c r="S111" s="48" t="s">
        <v>0</v>
      </c>
      <c r="T111" s="8"/>
      <c r="U111" s="7"/>
      <c r="V111" s="54">
        <v>1290000</v>
      </c>
      <c r="W111" s="57"/>
      <c r="X111" s="55">
        <v>0</v>
      </c>
      <c r="Y111" s="54">
        <v>0</v>
      </c>
      <c r="Z111" s="3"/>
      <c r="AA111" s="3"/>
      <c r="AB111" s="2"/>
    </row>
    <row r="112" spans="1:28" ht="15.75" x14ac:dyDescent="0.2">
      <c r="A112" s="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39" t="s">
        <v>165</v>
      </c>
      <c r="O112" s="38">
        <v>4</v>
      </c>
      <c r="P112" s="37">
        <v>9</v>
      </c>
      <c r="Q112" s="30">
        <v>409</v>
      </c>
      <c r="R112" s="49" t="s">
        <v>166</v>
      </c>
      <c r="S112" s="48" t="s">
        <v>0</v>
      </c>
      <c r="T112" s="8"/>
      <c r="U112" s="7"/>
      <c r="V112" s="54">
        <v>1190000</v>
      </c>
      <c r="W112" s="57"/>
      <c r="X112" s="55">
        <v>0</v>
      </c>
      <c r="Y112" s="54">
        <v>0</v>
      </c>
      <c r="Z112" s="3"/>
      <c r="AA112" s="3"/>
      <c r="AB112" s="2"/>
    </row>
    <row r="113" spans="1:28" ht="31.5" x14ac:dyDescent="0.2">
      <c r="A113" s="2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42" t="s">
        <v>16</v>
      </c>
      <c r="O113" s="41">
        <v>4</v>
      </c>
      <c r="P113" s="40">
        <v>9</v>
      </c>
      <c r="Q113" s="30">
        <v>409</v>
      </c>
      <c r="R113" s="51" t="s">
        <v>166</v>
      </c>
      <c r="S113" s="50">
        <v>200</v>
      </c>
      <c r="T113" s="8"/>
      <c r="U113" s="7"/>
      <c r="V113" s="58">
        <f>1690000-500000</f>
        <v>1190000</v>
      </c>
      <c r="W113" s="57"/>
      <c r="X113" s="59">
        <v>0</v>
      </c>
      <c r="Y113" s="58">
        <v>0</v>
      </c>
      <c r="Z113" s="3"/>
      <c r="AA113" s="3"/>
      <c r="AB113" s="2"/>
    </row>
    <row r="114" spans="1:28" ht="47.25" x14ac:dyDescent="0.2">
      <c r="A114" s="2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42" t="s">
        <v>17</v>
      </c>
      <c r="O114" s="41">
        <v>4</v>
      </c>
      <c r="P114" s="40">
        <v>9</v>
      </c>
      <c r="Q114" s="30">
        <v>409</v>
      </c>
      <c r="R114" s="51" t="s">
        <v>166</v>
      </c>
      <c r="S114" s="50">
        <v>240</v>
      </c>
      <c r="T114" s="8"/>
      <c r="U114" s="7"/>
      <c r="V114" s="58">
        <f>1690000-500000</f>
        <v>1190000</v>
      </c>
      <c r="W114" s="57"/>
      <c r="X114" s="59">
        <v>0</v>
      </c>
      <c r="Y114" s="58">
        <v>0</v>
      </c>
      <c r="Z114" s="3"/>
      <c r="AA114" s="3"/>
      <c r="AB114" s="2"/>
    </row>
    <row r="115" spans="1:28" ht="15.75" x14ac:dyDescent="0.2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39" t="s">
        <v>167</v>
      </c>
      <c r="O115" s="38">
        <v>4</v>
      </c>
      <c r="P115" s="37">
        <v>9</v>
      </c>
      <c r="Q115" s="30">
        <v>409</v>
      </c>
      <c r="R115" s="49" t="s">
        <v>168</v>
      </c>
      <c r="S115" s="48" t="s">
        <v>0</v>
      </c>
      <c r="T115" s="8"/>
      <c r="U115" s="7"/>
      <c r="V115" s="54">
        <v>100000</v>
      </c>
      <c r="W115" s="57"/>
      <c r="X115" s="55">
        <v>0</v>
      </c>
      <c r="Y115" s="54">
        <v>0</v>
      </c>
      <c r="Z115" s="3"/>
      <c r="AA115" s="3"/>
      <c r="AB115" s="2"/>
    </row>
    <row r="116" spans="1:28" ht="31.5" x14ac:dyDescent="0.2">
      <c r="A116" s="2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42" t="s">
        <v>16</v>
      </c>
      <c r="O116" s="41">
        <v>4</v>
      </c>
      <c r="P116" s="40">
        <v>9</v>
      </c>
      <c r="Q116" s="30">
        <v>409</v>
      </c>
      <c r="R116" s="51" t="s">
        <v>168</v>
      </c>
      <c r="S116" s="50">
        <v>200</v>
      </c>
      <c r="T116" s="8"/>
      <c r="U116" s="7"/>
      <c r="V116" s="58">
        <v>100000</v>
      </c>
      <c r="W116" s="57"/>
      <c r="X116" s="59">
        <v>0</v>
      </c>
      <c r="Y116" s="58">
        <v>0</v>
      </c>
      <c r="Z116" s="3"/>
      <c r="AA116" s="3"/>
      <c r="AB116" s="2"/>
    </row>
    <row r="117" spans="1:28" ht="47.25" x14ac:dyDescent="0.2">
      <c r="A117" s="2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42" t="s">
        <v>17</v>
      </c>
      <c r="O117" s="41">
        <v>4</v>
      </c>
      <c r="P117" s="40">
        <v>9</v>
      </c>
      <c r="Q117" s="30">
        <v>409</v>
      </c>
      <c r="R117" s="51" t="s">
        <v>168</v>
      </c>
      <c r="S117" s="50">
        <v>240</v>
      </c>
      <c r="T117" s="8"/>
      <c r="U117" s="7"/>
      <c r="V117" s="58">
        <v>100000</v>
      </c>
      <c r="W117" s="57"/>
      <c r="X117" s="59">
        <v>0</v>
      </c>
      <c r="Y117" s="58">
        <v>0</v>
      </c>
      <c r="Z117" s="3"/>
      <c r="AA117" s="3"/>
      <c r="AB117" s="2"/>
    </row>
    <row r="118" spans="1:28" ht="31.5" x14ac:dyDescent="0.2">
      <c r="A118" s="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39" t="s">
        <v>26</v>
      </c>
      <c r="O118" s="38">
        <v>4</v>
      </c>
      <c r="P118" s="37">
        <v>9</v>
      </c>
      <c r="Q118" s="30">
        <v>409</v>
      </c>
      <c r="R118" s="49" t="s">
        <v>76</v>
      </c>
      <c r="S118" s="48" t="s">
        <v>0</v>
      </c>
      <c r="T118" s="8"/>
      <c r="U118" s="7"/>
      <c r="V118" s="54">
        <v>7246431.3200000003</v>
      </c>
      <c r="W118" s="57"/>
      <c r="X118" s="55">
        <v>8812360</v>
      </c>
      <c r="Y118" s="54">
        <v>42827880</v>
      </c>
      <c r="Z118" s="3"/>
      <c r="AA118" s="3"/>
      <c r="AB118" s="2"/>
    </row>
    <row r="119" spans="1:28" ht="15.75" x14ac:dyDescent="0.2">
      <c r="A119" s="2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39" t="s">
        <v>49</v>
      </c>
      <c r="O119" s="38">
        <v>4</v>
      </c>
      <c r="P119" s="37">
        <v>9</v>
      </c>
      <c r="Q119" s="30">
        <v>409</v>
      </c>
      <c r="R119" s="49" t="s">
        <v>90</v>
      </c>
      <c r="S119" s="48" t="s">
        <v>0</v>
      </c>
      <c r="T119" s="8"/>
      <c r="U119" s="7"/>
      <c r="V119" s="54">
        <v>6446431.3200000003</v>
      </c>
      <c r="W119" s="57"/>
      <c r="X119" s="55">
        <v>8812360</v>
      </c>
      <c r="Y119" s="54">
        <v>8538284.0399999991</v>
      </c>
      <c r="Z119" s="3"/>
      <c r="AA119" s="3"/>
      <c r="AB119" s="2"/>
    </row>
    <row r="120" spans="1:28" ht="31.5" x14ac:dyDescent="0.2">
      <c r="A120" s="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42" t="s">
        <v>16</v>
      </c>
      <c r="O120" s="41">
        <v>4</v>
      </c>
      <c r="P120" s="40">
        <v>9</v>
      </c>
      <c r="Q120" s="30">
        <v>409</v>
      </c>
      <c r="R120" s="51" t="s">
        <v>90</v>
      </c>
      <c r="S120" s="50">
        <v>200</v>
      </c>
      <c r="T120" s="8"/>
      <c r="U120" s="7"/>
      <c r="V120" s="58">
        <v>6446431.3200000003</v>
      </c>
      <c r="W120" s="57"/>
      <c r="X120" s="59">
        <v>8812360</v>
      </c>
      <c r="Y120" s="58">
        <v>8538284.0399999991</v>
      </c>
      <c r="Z120" s="3"/>
      <c r="AA120" s="3"/>
      <c r="AB120" s="2"/>
    </row>
    <row r="121" spans="1:28" ht="47.25" x14ac:dyDescent="0.2">
      <c r="A121" s="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42" t="s">
        <v>17</v>
      </c>
      <c r="O121" s="41">
        <v>4</v>
      </c>
      <c r="P121" s="40">
        <v>9</v>
      </c>
      <c r="Q121" s="30">
        <v>409</v>
      </c>
      <c r="R121" s="51" t="s">
        <v>90</v>
      </c>
      <c r="S121" s="50">
        <v>240</v>
      </c>
      <c r="T121" s="8"/>
      <c r="U121" s="7"/>
      <c r="V121" s="58">
        <v>6446431.3200000003</v>
      </c>
      <c r="W121" s="57"/>
      <c r="X121" s="59">
        <v>8812360</v>
      </c>
      <c r="Y121" s="58">
        <v>8538284.0399999991</v>
      </c>
      <c r="Z121" s="3"/>
      <c r="AA121" s="3"/>
      <c r="AB121" s="2"/>
    </row>
    <row r="122" spans="1:28" ht="78.75" x14ac:dyDescent="0.2">
      <c r="A122" s="2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39" t="s">
        <v>169</v>
      </c>
      <c r="O122" s="38">
        <v>4</v>
      </c>
      <c r="P122" s="37">
        <v>9</v>
      </c>
      <c r="Q122" s="30">
        <v>409</v>
      </c>
      <c r="R122" s="49" t="s">
        <v>170</v>
      </c>
      <c r="S122" s="48" t="s">
        <v>0</v>
      </c>
      <c r="T122" s="8"/>
      <c r="U122" s="7"/>
      <c r="V122" s="54">
        <v>800000</v>
      </c>
      <c r="W122" s="57"/>
      <c r="X122" s="55">
        <v>0</v>
      </c>
      <c r="Y122" s="54">
        <v>0</v>
      </c>
      <c r="Z122" s="3"/>
      <c r="AA122" s="3"/>
      <c r="AB122" s="2"/>
    </row>
    <row r="123" spans="1:28" ht="31.5" x14ac:dyDescent="0.2">
      <c r="A123" s="2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42" t="s">
        <v>16</v>
      </c>
      <c r="O123" s="41">
        <v>4</v>
      </c>
      <c r="P123" s="40">
        <v>9</v>
      </c>
      <c r="Q123" s="30">
        <v>409</v>
      </c>
      <c r="R123" s="51" t="s">
        <v>170</v>
      </c>
      <c r="S123" s="50">
        <v>200</v>
      </c>
      <c r="T123" s="8"/>
      <c r="U123" s="7"/>
      <c r="V123" s="58">
        <v>800000</v>
      </c>
      <c r="W123" s="57"/>
      <c r="X123" s="59">
        <v>0</v>
      </c>
      <c r="Y123" s="58">
        <v>0</v>
      </c>
      <c r="Z123" s="3"/>
      <c r="AA123" s="3"/>
      <c r="AB123" s="2"/>
    </row>
    <row r="124" spans="1:28" ht="47.25" x14ac:dyDescent="0.2">
      <c r="A124" s="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42" t="s">
        <v>17</v>
      </c>
      <c r="O124" s="41">
        <v>4</v>
      </c>
      <c r="P124" s="40">
        <v>9</v>
      </c>
      <c r="Q124" s="30">
        <v>409</v>
      </c>
      <c r="R124" s="51" t="s">
        <v>170</v>
      </c>
      <c r="S124" s="50">
        <v>240</v>
      </c>
      <c r="T124" s="8"/>
      <c r="U124" s="7"/>
      <c r="V124" s="58">
        <v>800000</v>
      </c>
      <c r="W124" s="57"/>
      <c r="X124" s="59">
        <v>0</v>
      </c>
      <c r="Y124" s="58">
        <v>0</v>
      </c>
      <c r="Z124" s="3"/>
      <c r="AA124" s="3"/>
      <c r="AB124" s="2"/>
    </row>
    <row r="125" spans="1:28" ht="63" x14ac:dyDescent="0.2">
      <c r="A125" s="2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39" t="s">
        <v>55</v>
      </c>
      <c r="O125" s="38">
        <v>4</v>
      </c>
      <c r="P125" s="37">
        <v>9</v>
      </c>
      <c r="Q125" s="30">
        <v>409</v>
      </c>
      <c r="R125" s="49" t="s">
        <v>98</v>
      </c>
      <c r="S125" s="48" t="s">
        <v>0</v>
      </c>
      <c r="T125" s="8"/>
      <c r="U125" s="7"/>
      <c r="V125" s="54">
        <v>0</v>
      </c>
      <c r="W125" s="57"/>
      <c r="X125" s="55">
        <v>0</v>
      </c>
      <c r="Y125" s="54">
        <v>33946700</v>
      </c>
      <c r="Z125" s="3"/>
      <c r="AA125" s="3"/>
      <c r="AB125" s="2"/>
    </row>
    <row r="126" spans="1:28" ht="31.5" x14ac:dyDescent="0.2">
      <c r="A126" s="2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42" t="s">
        <v>16</v>
      </c>
      <c r="O126" s="41">
        <v>4</v>
      </c>
      <c r="P126" s="40">
        <v>9</v>
      </c>
      <c r="Q126" s="30">
        <v>409</v>
      </c>
      <c r="R126" s="51" t="s">
        <v>98</v>
      </c>
      <c r="S126" s="50">
        <v>200</v>
      </c>
      <c r="T126" s="8"/>
      <c r="U126" s="7"/>
      <c r="V126" s="58">
        <v>0</v>
      </c>
      <c r="W126" s="57"/>
      <c r="X126" s="59">
        <v>0</v>
      </c>
      <c r="Y126" s="58">
        <v>33946700</v>
      </c>
      <c r="Z126" s="3"/>
      <c r="AA126" s="3"/>
      <c r="AB126" s="2"/>
    </row>
    <row r="127" spans="1:28" ht="47.25" x14ac:dyDescent="0.2">
      <c r="A127" s="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42" t="s">
        <v>17</v>
      </c>
      <c r="O127" s="41">
        <v>4</v>
      </c>
      <c r="P127" s="40">
        <v>9</v>
      </c>
      <c r="Q127" s="30">
        <v>409</v>
      </c>
      <c r="R127" s="51" t="s">
        <v>98</v>
      </c>
      <c r="S127" s="50">
        <v>240</v>
      </c>
      <c r="T127" s="8"/>
      <c r="U127" s="7"/>
      <c r="V127" s="58">
        <v>0</v>
      </c>
      <c r="W127" s="57"/>
      <c r="X127" s="59">
        <v>0</v>
      </c>
      <c r="Y127" s="58">
        <v>33946700</v>
      </c>
      <c r="Z127" s="3"/>
      <c r="AA127" s="3"/>
      <c r="AB127" s="2"/>
    </row>
    <row r="128" spans="1:28" ht="63" x14ac:dyDescent="0.2">
      <c r="A128" s="2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39" t="s">
        <v>63</v>
      </c>
      <c r="O128" s="38">
        <v>4</v>
      </c>
      <c r="P128" s="37">
        <v>9</v>
      </c>
      <c r="Q128" s="30">
        <v>409</v>
      </c>
      <c r="R128" s="49" t="s">
        <v>108</v>
      </c>
      <c r="S128" s="48" t="s">
        <v>0</v>
      </c>
      <c r="T128" s="8"/>
      <c r="U128" s="7"/>
      <c r="V128" s="54">
        <v>0</v>
      </c>
      <c r="W128" s="57"/>
      <c r="X128" s="55">
        <v>0</v>
      </c>
      <c r="Y128" s="54">
        <v>342895.96</v>
      </c>
      <c r="Z128" s="3"/>
      <c r="AA128" s="3"/>
      <c r="AB128" s="2"/>
    </row>
    <row r="129" spans="1:28" ht="31.5" x14ac:dyDescent="0.2">
      <c r="A129" s="2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42" t="s">
        <v>16</v>
      </c>
      <c r="O129" s="41">
        <v>4</v>
      </c>
      <c r="P129" s="40">
        <v>9</v>
      </c>
      <c r="Q129" s="30">
        <v>0</v>
      </c>
      <c r="R129" s="51" t="s">
        <v>108</v>
      </c>
      <c r="S129" s="50">
        <v>200</v>
      </c>
      <c r="T129" s="8"/>
      <c r="U129" s="7"/>
      <c r="V129" s="58">
        <v>0</v>
      </c>
      <c r="W129" s="57"/>
      <c r="X129" s="59">
        <v>0</v>
      </c>
      <c r="Y129" s="58">
        <v>342895.96</v>
      </c>
      <c r="Z129" s="3"/>
      <c r="AA129" s="3"/>
      <c r="AB129" s="2"/>
    </row>
    <row r="130" spans="1:28" ht="47.25" x14ac:dyDescent="0.2">
      <c r="A130" s="2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42" t="s">
        <v>17</v>
      </c>
      <c r="O130" s="41">
        <v>4</v>
      </c>
      <c r="P130" s="40">
        <v>9</v>
      </c>
      <c r="Q130" s="30">
        <v>501</v>
      </c>
      <c r="R130" s="51" t="s">
        <v>108</v>
      </c>
      <c r="S130" s="50">
        <v>240</v>
      </c>
      <c r="T130" s="8"/>
      <c r="U130" s="7"/>
      <c r="V130" s="58">
        <v>0</v>
      </c>
      <c r="W130" s="57"/>
      <c r="X130" s="59">
        <v>0</v>
      </c>
      <c r="Y130" s="58">
        <v>342895.96</v>
      </c>
      <c r="Z130" s="3"/>
      <c r="AA130" s="3"/>
      <c r="AB130" s="2"/>
    </row>
    <row r="131" spans="1:28" ht="31.5" x14ac:dyDescent="0.2">
      <c r="A131" s="2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39" t="s">
        <v>171</v>
      </c>
      <c r="O131" s="38">
        <v>5</v>
      </c>
      <c r="P131" s="37">
        <v>0</v>
      </c>
      <c r="Q131" s="30">
        <v>501</v>
      </c>
      <c r="R131" s="49" t="s">
        <v>0</v>
      </c>
      <c r="S131" s="48" t="s">
        <v>0</v>
      </c>
      <c r="T131" s="8"/>
      <c r="U131" s="7"/>
      <c r="V131" s="54">
        <v>243557280.22</v>
      </c>
      <c r="W131" s="57"/>
      <c r="X131" s="55">
        <v>59907194.880000003</v>
      </c>
      <c r="Y131" s="54">
        <v>65361126.549999997</v>
      </c>
      <c r="Z131" s="3"/>
      <c r="AA131" s="3"/>
      <c r="AB131" s="2"/>
    </row>
    <row r="132" spans="1:28" ht="22.5" customHeight="1" x14ac:dyDescent="0.2">
      <c r="A132" s="2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39" t="s">
        <v>172</v>
      </c>
      <c r="O132" s="38">
        <v>5</v>
      </c>
      <c r="P132" s="37">
        <v>1</v>
      </c>
      <c r="Q132" s="30">
        <v>501</v>
      </c>
      <c r="R132" s="49" t="s">
        <v>0</v>
      </c>
      <c r="S132" s="48" t="s">
        <v>0</v>
      </c>
      <c r="T132" s="8"/>
      <c r="U132" s="7"/>
      <c r="V132" s="54">
        <f>535000+600000</f>
        <v>1135000</v>
      </c>
      <c r="W132" s="57"/>
      <c r="X132" s="55">
        <v>535000</v>
      </c>
      <c r="Y132" s="54">
        <v>535000</v>
      </c>
      <c r="Z132" s="3"/>
      <c r="AA132" s="3"/>
      <c r="AB132" s="2"/>
    </row>
    <row r="133" spans="1:28" ht="31.5" x14ac:dyDescent="0.2">
      <c r="A133" s="2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39" t="s">
        <v>26</v>
      </c>
      <c r="O133" s="38">
        <v>5</v>
      </c>
      <c r="P133" s="37">
        <v>1</v>
      </c>
      <c r="Q133" s="30">
        <v>501</v>
      </c>
      <c r="R133" s="49" t="s">
        <v>76</v>
      </c>
      <c r="S133" s="48" t="s">
        <v>0</v>
      </c>
      <c r="T133" s="8"/>
      <c r="U133" s="7"/>
      <c r="V133" s="54">
        <v>535000</v>
      </c>
      <c r="W133" s="57"/>
      <c r="X133" s="55">
        <v>535000</v>
      </c>
      <c r="Y133" s="54">
        <v>535000</v>
      </c>
      <c r="Z133" s="3"/>
      <c r="AA133" s="3"/>
      <c r="AB133" s="2"/>
    </row>
    <row r="134" spans="1:28" ht="15.75" x14ac:dyDescent="0.2">
      <c r="A134" s="2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9" t="s">
        <v>27</v>
      </c>
      <c r="O134" s="38">
        <v>5</v>
      </c>
      <c r="P134" s="37">
        <v>1</v>
      </c>
      <c r="Q134" s="30">
        <v>501</v>
      </c>
      <c r="R134" s="49" t="s">
        <v>77</v>
      </c>
      <c r="S134" s="48" t="s">
        <v>0</v>
      </c>
      <c r="T134" s="8"/>
      <c r="U134" s="7"/>
      <c r="V134" s="54">
        <v>49940</v>
      </c>
      <c r="W134" s="57"/>
      <c r="X134" s="55">
        <v>49940</v>
      </c>
      <c r="Y134" s="54">
        <v>49940</v>
      </c>
      <c r="Z134" s="3"/>
      <c r="AA134" s="3"/>
      <c r="AB134" s="2"/>
    </row>
    <row r="135" spans="1:28" ht="31.5" x14ac:dyDescent="0.2">
      <c r="A135" s="2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42" t="s">
        <v>16</v>
      </c>
      <c r="O135" s="41">
        <v>5</v>
      </c>
      <c r="P135" s="40">
        <v>1</v>
      </c>
      <c r="Q135" s="30">
        <v>501</v>
      </c>
      <c r="R135" s="51" t="s">
        <v>77</v>
      </c>
      <c r="S135" s="50">
        <v>200</v>
      </c>
      <c r="T135" s="8"/>
      <c r="U135" s="7"/>
      <c r="V135" s="58">
        <v>49940</v>
      </c>
      <c r="W135" s="57"/>
      <c r="X135" s="59">
        <v>49940</v>
      </c>
      <c r="Y135" s="58">
        <v>49940</v>
      </c>
      <c r="Z135" s="3"/>
      <c r="AA135" s="3"/>
      <c r="AB135" s="2"/>
    </row>
    <row r="136" spans="1:28" ht="47.25" x14ac:dyDescent="0.2">
      <c r="A136" s="2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42" t="s">
        <v>17</v>
      </c>
      <c r="O136" s="41">
        <v>5</v>
      </c>
      <c r="P136" s="40">
        <v>1</v>
      </c>
      <c r="Q136" s="30">
        <v>501</v>
      </c>
      <c r="R136" s="51" t="s">
        <v>77</v>
      </c>
      <c r="S136" s="50">
        <v>240</v>
      </c>
      <c r="T136" s="8"/>
      <c r="U136" s="7"/>
      <c r="V136" s="58">
        <v>49940</v>
      </c>
      <c r="W136" s="57"/>
      <c r="X136" s="59">
        <v>49940</v>
      </c>
      <c r="Y136" s="58">
        <v>49940</v>
      </c>
      <c r="Z136" s="3"/>
      <c r="AA136" s="3"/>
      <c r="AB136" s="2"/>
    </row>
    <row r="137" spans="1:28" s="24" customFormat="1" ht="67.5" customHeight="1" x14ac:dyDescent="0.2">
      <c r="A137" s="5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62" t="s">
        <v>206</v>
      </c>
      <c r="O137" s="63">
        <v>5</v>
      </c>
      <c r="P137" s="64">
        <v>1</v>
      </c>
      <c r="Q137" s="65"/>
      <c r="R137" s="74" t="s">
        <v>203</v>
      </c>
      <c r="S137" s="66"/>
      <c r="T137" s="8"/>
      <c r="U137" s="7"/>
      <c r="V137" s="68">
        <v>600000</v>
      </c>
      <c r="W137" s="69"/>
      <c r="X137" s="70">
        <v>0</v>
      </c>
      <c r="Y137" s="68">
        <v>0</v>
      </c>
      <c r="Z137" s="26"/>
      <c r="AA137" s="26"/>
      <c r="AB137" s="53"/>
    </row>
    <row r="138" spans="1:28" s="24" customFormat="1" ht="31.5" x14ac:dyDescent="0.2">
      <c r="A138" s="5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39" t="s">
        <v>201</v>
      </c>
      <c r="O138" s="38">
        <v>5</v>
      </c>
      <c r="P138" s="37">
        <v>1</v>
      </c>
      <c r="Q138" s="30">
        <v>501</v>
      </c>
      <c r="R138" s="49" t="s">
        <v>202</v>
      </c>
      <c r="S138" s="48" t="s">
        <v>0</v>
      </c>
      <c r="T138" s="8"/>
      <c r="U138" s="7"/>
      <c r="V138" s="54">
        <v>600000</v>
      </c>
      <c r="W138" s="57"/>
      <c r="X138" s="55">
        <v>0</v>
      </c>
      <c r="Y138" s="54">
        <v>0</v>
      </c>
      <c r="Z138" s="26"/>
      <c r="AA138" s="26"/>
      <c r="AB138" s="53"/>
    </row>
    <row r="139" spans="1:28" s="24" customFormat="1" ht="31.5" x14ac:dyDescent="0.2">
      <c r="A139" s="5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42" t="s">
        <v>16</v>
      </c>
      <c r="O139" s="41">
        <v>5</v>
      </c>
      <c r="P139" s="40">
        <v>1</v>
      </c>
      <c r="Q139" s="30">
        <v>501</v>
      </c>
      <c r="R139" s="51" t="s">
        <v>202</v>
      </c>
      <c r="S139" s="50">
        <v>200</v>
      </c>
      <c r="T139" s="8"/>
      <c r="U139" s="7"/>
      <c r="V139" s="58">
        <v>600000</v>
      </c>
      <c r="W139" s="57"/>
      <c r="X139" s="59">
        <v>0</v>
      </c>
      <c r="Y139" s="58">
        <v>0</v>
      </c>
      <c r="Z139" s="26"/>
      <c r="AA139" s="26"/>
      <c r="AB139" s="53"/>
    </row>
    <row r="140" spans="1:28" s="24" customFormat="1" ht="47.25" x14ac:dyDescent="0.2">
      <c r="A140" s="5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42" t="s">
        <v>17</v>
      </c>
      <c r="O140" s="41">
        <v>5</v>
      </c>
      <c r="P140" s="40">
        <v>1</v>
      </c>
      <c r="Q140" s="30">
        <v>501</v>
      </c>
      <c r="R140" s="51" t="s">
        <v>202</v>
      </c>
      <c r="S140" s="50">
        <v>240</v>
      </c>
      <c r="T140" s="8"/>
      <c r="U140" s="7"/>
      <c r="V140" s="58">
        <v>600000</v>
      </c>
      <c r="W140" s="57"/>
      <c r="X140" s="59">
        <v>0</v>
      </c>
      <c r="Y140" s="58">
        <v>0</v>
      </c>
      <c r="Z140" s="26"/>
      <c r="AA140" s="26"/>
      <c r="AB140" s="53"/>
    </row>
    <row r="141" spans="1:28" ht="31.5" x14ac:dyDescent="0.2">
      <c r="A141" s="2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39" t="s">
        <v>47</v>
      </c>
      <c r="O141" s="38">
        <v>5</v>
      </c>
      <c r="P141" s="37">
        <v>1</v>
      </c>
      <c r="Q141" s="30">
        <v>501</v>
      </c>
      <c r="R141" s="49" t="s">
        <v>88</v>
      </c>
      <c r="S141" s="48" t="s">
        <v>0</v>
      </c>
      <c r="T141" s="8"/>
      <c r="U141" s="7"/>
      <c r="V141" s="54">
        <v>485060</v>
      </c>
      <c r="W141" s="57"/>
      <c r="X141" s="55">
        <v>485060</v>
      </c>
      <c r="Y141" s="54">
        <v>485060</v>
      </c>
      <c r="Z141" s="3"/>
      <c r="AA141" s="3"/>
      <c r="AB141" s="2"/>
    </row>
    <row r="142" spans="1:28" ht="31.5" x14ac:dyDescent="0.2">
      <c r="A142" s="2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42" t="s">
        <v>16</v>
      </c>
      <c r="O142" s="41">
        <v>5</v>
      </c>
      <c r="P142" s="40">
        <v>1</v>
      </c>
      <c r="Q142" s="30">
        <v>502</v>
      </c>
      <c r="R142" s="51" t="s">
        <v>88</v>
      </c>
      <c r="S142" s="50">
        <v>200</v>
      </c>
      <c r="T142" s="8"/>
      <c r="U142" s="7"/>
      <c r="V142" s="58">
        <v>485060</v>
      </c>
      <c r="W142" s="57"/>
      <c r="X142" s="59">
        <v>485060</v>
      </c>
      <c r="Y142" s="58">
        <v>485060</v>
      </c>
      <c r="Z142" s="3"/>
      <c r="AA142" s="3"/>
      <c r="AB142" s="2"/>
    </row>
    <row r="143" spans="1:28" ht="47.25" x14ac:dyDescent="0.2">
      <c r="A143" s="2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42" t="s">
        <v>17</v>
      </c>
      <c r="O143" s="41">
        <v>5</v>
      </c>
      <c r="P143" s="40">
        <v>1</v>
      </c>
      <c r="Q143" s="30">
        <v>502</v>
      </c>
      <c r="R143" s="51" t="s">
        <v>88</v>
      </c>
      <c r="S143" s="50">
        <v>240</v>
      </c>
      <c r="T143" s="8"/>
      <c r="U143" s="7"/>
      <c r="V143" s="58">
        <v>485060</v>
      </c>
      <c r="W143" s="57"/>
      <c r="X143" s="59">
        <v>485060</v>
      </c>
      <c r="Y143" s="58">
        <v>485060</v>
      </c>
      <c r="Z143" s="3"/>
      <c r="AA143" s="3"/>
      <c r="AB143" s="2"/>
    </row>
    <row r="144" spans="1:28" ht="21" customHeight="1" x14ac:dyDescent="0.2">
      <c r="A144" s="2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39" t="s">
        <v>173</v>
      </c>
      <c r="O144" s="38">
        <v>5</v>
      </c>
      <c r="P144" s="37">
        <v>2</v>
      </c>
      <c r="Q144" s="30">
        <v>502</v>
      </c>
      <c r="R144" s="49" t="s">
        <v>0</v>
      </c>
      <c r="S144" s="48" t="s">
        <v>0</v>
      </c>
      <c r="T144" s="8"/>
      <c r="U144" s="7"/>
      <c r="V144" s="54">
        <v>200761689.44</v>
      </c>
      <c r="W144" s="57"/>
      <c r="X144" s="55">
        <v>56046923.369999997</v>
      </c>
      <c r="Y144" s="54">
        <v>57280383.460000001</v>
      </c>
      <c r="Z144" s="3"/>
      <c r="AA144" s="3"/>
      <c r="AB144" s="2"/>
    </row>
    <row r="145" spans="1:28" ht="63" x14ac:dyDescent="0.2">
      <c r="A145" s="2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39" t="s">
        <v>22</v>
      </c>
      <c r="O145" s="38">
        <v>5</v>
      </c>
      <c r="P145" s="37">
        <v>2</v>
      </c>
      <c r="Q145" s="30">
        <v>502</v>
      </c>
      <c r="R145" s="49" t="s">
        <v>71</v>
      </c>
      <c r="S145" s="48" t="s">
        <v>0</v>
      </c>
      <c r="T145" s="8"/>
      <c r="U145" s="7"/>
      <c r="V145" s="54">
        <v>1004874.66</v>
      </c>
      <c r="W145" s="57"/>
      <c r="X145" s="55">
        <v>0</v>
      </c>
      <c r="Y145" s="54">
        <v>0</v>
      </c>
      <c r="Z145" s="3"/>
      <c r="AA145" s="3"/>
      <c r="AB145" s="2"/>
    </row>
    <row r="146" spans="1:28" ht="63" x14ac:dyDescent="0.2">
      <c r="A146" s="2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39" t="s">
        <v>23</v>
      </c>
      <c r="O146" s="38">
        <v>5</v>
      </c>
      <c r="P146" s="37">
        <v>2</v>
      </c>
      <c r="Q146" s="30">
        <v>502</v>
      </c>
      <c r="R146" s="49" t="s">
        <v>72</v>
      </c>
      <c r="S146" s="48" t="s">
        <v>0</v>
      </c>
      <c r="T146" s="8"/>
      <c r="U146" s="7"/>
      <c r="V146" s="54">
        <v>1004874.66</v>
      </c>
      <c r="W146" s="57"/>
      <c r="X146" s="55">
        <v>0</v>
      </c>
      <c r="Y146" s="54">
        <v>0</v>
      </c>
      <c r="Z146" s="3"/>
      <c r="AA146" s="3"/>
      <c r="AB146" s="2"/>
    </row>
    <row r="147" spans="1:28" ht="15.75" x14ac:dyDescent="0.2">
      <c r="A147" s="2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39" t="s">
        <v>24</v>
      </c>
      <c r="O147" s="38">
        <v>5</v>
      </c>
      <c r="P147" s="37">
        <v>2</v>
      </c>
      <c r="Q147" s="30">
        <v>502</v>
      </c>
      <c r="R147" s="49" t="s">
        <v>73</v>
      </c>
      <c r="S147" s="48" t="s">
        <v>0</v>
      </c>
      <c r="T147" s="8"/>
      <c r="U147" s="7"/>
      <c r="V147" s="54">
        <v>1004874.66</v>
      </c>
      <c r="W147" s="57"/>
      <c r="X147" s="55">
        <v>0</v>
      </c>
      <c r="Y147" s="54">
        <v>0</v>
      </c>
      <c r="Z147" s="3"/>
      <c r="AA147" s="3"/>
      <c r="AB147" s="2"/>
    </row>
    <row r="148" spans="1:28" ht="47.25" x14ac:dyDescent="0.2">
      <c r="A148" s="2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42" t="s">
        <v>20</v>
      </c>
      <c r="O148" s="41">
        <v>5</v>
      </c>
      <c r="P148" s="40">
        <v>2</v>
      </c>
      <c r="Q148" s="30">
        <v>502</v>
      </c>
      <c r="R148" s="51" t="s">
        <v>73</v>
      </c>
      <c r="S148" s="50">
        <v>400</v>
      </c>
      <c r="T148" s="8"/>
      <c r="U148" s="7"/>
      <c r="V148" s="58">
        <v>1004874.66</v>
      </c>
      <c r="W148" s="57"/>
      <c r="X148" s="59">
        <v>0</v>
      </c>
      <c r="Y148" s="58">
        <v>0</v>
      </c>
      <c r="Z148" s="3"/>
      <c r="AA148" s="3"/>
      <c r="AB148" s="2"/>
    </row>
    <row r="149" spans="1:28" ht="15.75" x14ac:dyDescent="0.2">
      <c r="A149" s="2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42" t="s">
        <v>21</v>
      </c>
      <c r="O149" s="41">
        <v>5</v>
      </c>
      <c r="P149" s="40">
        <v>2</v>
      </c>
      <c r="Q149" s="30">
        <v>502</v>
      </c>
      <c r="R149" s="51" t="s">
        <v>73</v>
      </c>
      <c r="S149" s="50">
        <v>410</v>
      </c>
      <c r="T149" s="8"/>
      <c r="U149" s="7"/>
      <c r="V149" s="58">
        <v>1004874.66</v>
      </c>
      <c r="W149" s="57"/>
      <c r="X149" s="59">
        <v>0</v>
      </c>
      <c r="Y149" s="58">
        <v>0</v>
      </c>
      <c r="Z149" s="3"/>
      <c r="AA149" s="3"/>
      <c r="AB149" s="2"/>
    </row>
    <row r="150" spans="1:28" ht="31.5" x14ac:dyDescent="0.2">
      <c r="A150" s="2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39" t="s">
        <v>26</v>
      </c>
      <c r="O150" s="38">
        <v>5</v>
      </c>
      <c r="P150" s="37">
        <v>2</v>
      </c>
      <c r="Q150" s="30">
        <v>502</v>
      </c>
      <c r="R150" s="49" t="s">
        <v>76</v>
      </c>
      <c r="S150" s="48" t="s">
        <v>0</v>
      </c>
      <c r="T150" s="8"/>
      <c r="U150" s="7"/>
      <c r="V150" s="54">
        <v>199756814.78</v>
      </c>
      <c r="W150" s="57"/>
      <c r="X150" s="55">
        <v>56046923.369999997</v>
      </c>
      <c r="Y150" s="54">
        <v>57280383.460000001</v>
      </c>
      <c r="Z150" s="3"/>
      <c r="AA150" s="3"/>
      <c r="AB150" s="2"/>
    </row>
    <row r="151" spans="1:28" ht="31.5" x14ac:dyDescent="0.2">
      <c r="A151" s="2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39" t="s">
        <v>36</v>
      </c>
      <c r="O151" s="38">
        <v>5</v>
      </c>
      <c r="P151" s="37">
        <v>2</v>
      </c>
      <c r="Q151" s="30">
        <v>502</v>
      </c>
      <c r="R151" s="49" t="s">
        <v>82</v>
      </c>
      <c r="S151" s="48" t="s">
        <v>0</v>
      </c>
      <c r="T151" s="8"/>
      <c r="U151" s="7"/>
      <c r="V151" s="54">
        <v>59890521.590000004</v>
      </c>
      <c r="W151" s="57"/>
      <c r="X151" s="55">
        <v>54920000</v>
      </c>
      <c r="Y151" s="54">
        <v>55920000</v>
      </c>
      <c r="Z151" s="3"/>
      <c r="AA151" s="3"/>
      <c r="AB151" s="2"/>
    </row>
    <row r="152" spans="1:28" ht="94.5" x14ac:dyDescent="0.2">
      <c r="A152" s="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42" t="s">
        <v>29</v>
      </c>
      <c r="O152" s="41">
        <v>5</v>
      </c>
      <c r="P152" s="40">
        <v>2</v>
      </c>
      <c r="Q152" s="30">
        <v>502</v>
      </c>
      <c r="R152" s="51" t="s">
        <v>82</v>
      </c>
      <c r="S152" s="50">
        <v>100</v>
      </c>
      <c r="T152" s="8"/>
      <c r="U152" s="7"/>
      <c r="V152" s="58">
        <v>41516538.600000001</v>
      </c>
      <c r="W152" s="57"/>
      <c r="X152" s="59">
        <v>41509488.350000001</v>
      </c>
      <c r="Y152" s="58">
        <v>41509488.350000001</v>
      </c>
      <c r="Z152" s="3"/>
      <c r="AA152" s="3"/>
      <c r="AB152" s="2"/>
    </row>
    <row r="153" spans="1:28" ht="31.5" x14ac:dyDescent="0.2">
      <c r="A153" s="2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42" t="s">
        <v>37</v>
      </c>
      <c r="O153" s="41">
        <v>5</v>
      </c>
      <c r="P153" s="40">
        <v>2</v>
      </c>
      <c r="Q153" s="30">
        <v>502</v>
      </c>
      <c r="R153" s="51" t="s">
        <v>82</v>
      </c>
      <c r="S153" s="50">
        <v>110</v>
      </c>
      <c r="T153" s="8"/>
      <c r="U153" s="7"/>
      <c r="V153" s="58">
        <v>41516538.600000001</v>
      </c>
      <c r="W153" s="57"/>
      <c r="X153" s="59">
        <v>41509488.350000001</v>
      </c>
      <c r="Y153" s="58">
        <v>41509488.350000001</v>
      </c>
      <c r="Z153" s="3"/>
      <c r="AA153" s="3"/>
      <c r="AB153" s="2"/>
    </row>
    <row r="154" spans="1:28" ht="31.5" x14ac:dyDescent="0.2">
      <c r="A154" s="2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42" t="s">
        <v>16</v>
      </c>
      <c r="O154" s="41">
        <v>5</v>
      </c>
      <c r="P154" s="40">
        <v>2</v>
      </c>
      <c r="Q154" s="30">
        <v>502</v>
      </c>
      <c r="R154" s="51" t="s">
        <v>82</v>
      </c>
      <c r="S154" s="50">
        <v>200</v>
      </c>
      <c r="T154" s="8"/>
      <c r="U154" s="7"/>
      <c r="V154" s="58">
        <v>18313982.989999998</v>
      </c>
      <c r="W154" s="57"/>
      <c r="X154" s="59">
        <v>13350511.65</v>
      </c>
      <c r="Y154" s="58">
        <v>14350511.65</v>
      </c>
      <c r="Z154" s="3"/>
      <c r="AA154" s="3"/>
      <c r="AB154" s="2"/>
    </row>
    <row r="155" spans="1:28" ht="47.25" x14ac:dyDescent="0.2">
      <c r="A155" s="2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42" t="s">
        <v>17</v>
      </c>
      <c r="O155" s="41">
        <v>5</v>
      </c>
      <c r="P155" s="40">
        <v>2</v>
      </c>
      <c r="Q155" s="30">
        <v>502</v>
      </c>
      <c r="R155" s="51" t="s">
        <v>82</v>
      </c>
      <c r="S155" s="50">
        <v>240</v>
      </c>
      <c r="T155" s="8"/>
      <c r="U155" s="7"/>
      <c r="V155" s="58">
        <v>18313982.989999998</v>
      </c>
      <c r="W155" s="57"/>
      <c r="X155" s="59">
        <v>13350511.65</v>
      </c>
      <c r="Y155" s="58">
        <v>14350511.65</v>
      </c>
      <c r="Z155" s="3"/>
      <c r="AA155" s="3"/>
      <c r="AB155" s="2"/>
    </row>
    <row r="156" spans="1:28" ht="15.75" x14ac:dyDescent="0.2">
      <c r="A156" s="2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42" t="s">
        <v>33</v>
      </c>
      <c r="O156" s="41">
        <v>5</v>
      </c>
      <c r="P156" s="40">
        <v>2</v>
      </c>
      <c r="Q156" s="30">
        <v>502</v>
      </c>
      <c r="R156" s="51" t="s">
        <v>82</v>
      </c>
      <c r="S156" s="50">
        <v>800</v>
      </c>
      <c r="T156" s="8"/>
      <c r="U156" s="7"/>
      <c r="V156" s="58">
        <v>60000</v>
      </c>
      <c r="W156" s="57"/>
      <c r="X156" s="59">
        <v>60000</v>
      </c>
      <c r="Y156" s="58">
        <v>60000</v>
      </c>
      <c r="Z156" s="3"/>
      <c r="AA156" s="3"/>
      <c r="AB156" s="2"/>
    </row>
    <row r="157" spans="1:28" ht="15.75" x14ac:dyDescent="0.2">
      <c r="A157" s="2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42" t="s">
        <v>34</v>
      </c>
      <c r="O157" s="41">
        <v>5</v>
      </c>
      <c r="P157" s="40">
        <v>2</v>
      </c>
      <c r="Q157" s="30">
        <v>502</v>
      </c>
      <c r="R157" s="51" t="s">
        <v>82</v>
      </c>
      <c r="S157" s="50">
        <v>850</v>
      </c>
      <c r="T157" s="8"/>
      <c r="U157" s="7"/>
      <c r="V157" s="58">
        <v>60000</v>
      </c>
      <c r="W157" s="57"/>
      <c r="X157" s="59">
        <v>60000</v>
      </c>
      <c r="Y157" s="58">
        <v>60000</v>
      </c>
      <c r="Z157" s="3"/>
      <c r="AA157" s="3"/>
      <c r="AB157" s="2"/>
    </row>
    <row r="158" spans="1:28" ht="31.5" x14ac:dyDescent="0.2">
      <c r="A158" s="2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39" t="s">
        <v>48</v>
      </c>
      <c r="O158" s="38">
        <v>5</v>
      </c>
      <c r="P158" s="37">
        <v>2</v>
      </c>
      <c r="Q158" s="30">
        <v>502</v>
      </c>
      <c r="R158" s="49" t="s">
        <v>89</v>
      </c>
      <c r="S158" s="48" t="s">
        <v>0</v>
      </c>
      <c r="T158" s="8"/>
      <c r="U158" s="7"/>
      <c r="V158" s="54">
        <v>9117362.9900000002</v>
      </c>
      <c r="W158" s="57"/>
      <c r="X158" s="55">
        <v>1126923.3700000001</v>
      </c>
      <c r="Y158" s="54">
        <v>1360383.46</v>
      </c>
      <c r="Z158" s="3"/>
      <c r="AA158" s="3"/>
      <c r="AB158" s="2"/>
    </row>
    <row r="159" spans="1:28" ht="31.5" x14ac:dyDescent="0.2">
      <c r="A159" s="2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42" t="s">
        <v>16</v>
      </c>
      <c r="O159" s="41">
        <v>5</v>
      </c>
      <c r="P159" s="40">
        <v>2</v>
      </c>
      <c r="Q159" s="30">
        <v>502</v>
      </c>
      <c r="R159" s="51" t="s">
        <v>89</v>
      </c>
      <c r="S159" s="50">
        <v>200</v>
      </c>
      <c r="T159" s="8"/>
      <c r="U159" s="7"/>
      <c r="V159" s="58">
        <v>2222112.9900000002</v>
      </c>
      <c r="W159" s="57"/>
      <c r="X159" s="59">
        <v>1126923.3700000001</v>
      </c>
      <c r="Y159" s="58">
        <v>1360383.46</v>
      </c>
      <c r="Z159" s="3"/>
      <c r="AA159" s="3"/>
      <c r="AB159" s="2"/>
    </row>
    <row r="160" spans="1:28" ht="47.25" x14ac:dyDescent="0.2">
      <c r="A160" s="2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42" t="s">
        <v>17</v>
      </c>
      <c r="O160" s="41">
        <v>5</v>
      </c>
      <c r="P160" s="40">
        <v>2</v>
      </c>
      <c r="Q160" s="30">
        <v>502</v>
      </c>
      <c r="R160" s="51" t="s">
        <v>89</v>
      </c>
      <c r="S160" s="50">
        <v>240</v>
      </c>
      <c r="T160" s="8"/>
      <c r="U160" s="7"/>
      <c r="V160" s="58">
        <f>6562702.58-600000-3945250+204660.41</f>
        <v>2222112.9900000002</v>
      </c>
      <c r="W160" s="57"/>
      <c r="X160" s="59">
        <v>1126923.3700000001</v>
      </c>
      <c r="Y160" s="58">
        <v>1360383.46</v>
      </c>
      <c r="Z160" s="3"/>
      <c r="AA160" s="3"/>
      <c r="AB160" s="2"/>
    </row>
    <row r="161" spans="1:28" ht="47.25" x14ac:dyDescent="0.2">
      <c r="A161" s="2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42" t="s">
        <v>20</v>
      </c>
      <c r="O161" s="41">
        <v>5</v>
      </c>
      <c r="P161" s="40">
        <v>2</v>
      </c>
      <c r="Q161" s="30">
        <v>502</v>
      </c>
      <c r="R161" s="51" t="s">
        <v>89</v>
      </c>
      <c r="S161" s="50">
        <v>400</v>
      </c>
      <c r="T161" s="8"/>
      <c r="U161" s="7"/>
      <c r="V161" s="58">
        <v>6895250</v>
      </c>
      <c r="W161" s="57"/>
      <c r="X161" s="59">
        <v>0</v>
      </c>
      <c r="Y161" s="58">
        <v>0</v>
      </c>
      <c r="Z161" s="3"/>
      <c r="AA161" s="3"/>
      <c r="AB161" s="2"/>
    </row>
    <row r="162" spans="1:28" ht="15.75" x14ac:dyDescent="0.2">
      <c r="A162" s="2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42" t="s">
        <v>21</v>
      </c>
      <c r="O162" s="41">
        <v>5</v>
      </c>
      <c r="P162" s="40">
        <v>2</v>
      </c>
      <c r="Q162" s="30">
        <v>502</v>
      </c>
      <c r="R162" s="51" t="s">
        <v>89</v>
      </c>
      <c r="S162" s="50">
        <v>410</v>
      </c>
      <c r="T162" s="8"/>
      <c r="U162" s="7"/>
      <c r="V162" s="58">
        <f>2950000+3945250</f>
        <v>6895250</v>
      </c>
      <c r="W162" s="57"/>
      <c r="X162" s="59">
        <v>0</v>
      </c>
      <c r="Y162" s="58">
        <v>0</v>
      </c>
      <c r="Z162" s="3"/>
      <c r="AA162" s="3"/>
      <c r="AB162" s="2"/>
    </row>
    <row r="163" spans="1:28" ht="47.25" x14ac:dyDescent="0.2">
      <c r="A163" s="2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39" t="s">
        <v>54</v>
      </c>
      <c r="O163" s="38">
        <v>5</v>
      </c>
      <c r="P163" s="37">
        <v>2</v>
      </c>
      <c r="Q163" s="30">
        <v>502</v>
      </c>
      <c r="R163" s="49" t="s">
        <v>95</v>
      </c>
      <c r="S163" s="48" t="s">
        <v>0</v>
      </c>
      <c r="T163" s="8"/>
      <c r="U163" s="7"/>
      <c r="V163" s="54">
        <v>24000000</v>
      </c>
      <c r="W163" s="57"/>
      <c r="X163" s="55">
        <v>0</v>
      </c>
      <c r="Y163" s="54">
        <v>0</v>
      </c>
      <c r="Z163" s="3"/>
      <c r="AA163" s="3"/>
      <c r="AB163" s="2"/>
    </row>
    <row r="164" spans="1:28" ht="15.75" x14ac:dyDescent="0.2">
      <c r="A164" s="2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42" t="s">
        <v>33</v>
      </c>
      <c r="O164" s="41">
        <v>5</v>
      </c>
      <c r="P164" s="40">
        <v>2</v>
      </c>
      <c r="Q164" s="30">
        <v>502</v>
      </c>
      <c r="R164" s="51" t="s">
        <v>95</v>
      </c>
      <c r="S164" s="50">
        <v>800</v>
      </c>
      <c r="T164" s="8"/>
      <c r="U164" s="7"/>
      <c r="V164" s="58">
        <v>24000000</v>
      </c>
      <c r="W164" s="57"/>
      <c r="X164" s="59">
        <v>0</v>
      </c>
      <c r="Y164" s="58">
        <v>0</v>
      </c>
      <c r="Z164" s="3"/>
      <c r="AA164" s="3"/>
      <c r="AB164" s="2"/>
    </row>
    <row r="165" spans="1:28" ht="78.75" x14ac:dyDescent="0.2">
      <c r="A165" s="2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42" t="s">
        <v>53</v>
      </c>
      <c r="O165" s="41">
        <v>5</v>
      </c>
      <c r="P165" s="40">
        <v>2</v>
      </c>
      <c r="Q165" s="30">
        <v>502</v>
      </c>
      <c r="R165" s="51" t="s">
        <v>95</v>
      </c>
      <c r="S165" s="50">
        <v>810</v>
      </c>
      <c r="T165" s="8"/>
      <c r="U165" s="7"/>
      <c r="V165" s="58">
        <v>24000000</v>
      </c>
      <c r="W165" s="57"/>
      <c r="X165" s="59">
        <v>0</v>
      </c>
      <c r="Y165" s="58">
        <v>0</v>
      </c>
      <c r="Z165" s="3"/>
      <c r="AA165" s="3"/>
      <c r="AB165" s="2"/>
    </row>
    <row r="166" spans="1:28" ht="47.25" x14ac:dyDescent="0.2">
      <c r="A166" s="2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39" t="s">
        <v>134</v>
      </c>
      <c r="O166" s="38">
        <v>5</v>
      </c>
      <c r="P166" s="37">
        <v>2</v>
      </c>
      <c r="Q166" s="30">
        <v>502</v>
      </c>
      <c r="R166" s="49" t="s">
        <v>96</v>
      </c>
      <c r="S166" s="48" t="s">
        <v>0</v>
      </c>
      <c r="T166" s="8"/>
      <c r="U166" s="7"/>
      <c r="V166" s="54">
        <v>4000000</v>
      </c>
      <c r="W166" s="57"/>
      <c r="X166" s="55">
        <v>0</v>
      </c>
      <c r="Y166" s="54">
        <v>0</v>
      </c>
      <c r="Z166" s="3"/>
      <c r="AA166" s="3"/>
      <c r="AB166" s="2"/>
    </row>
    <row r="167" spans="1:28" ht="31.5" x14ac:dyDescent="0.2">
      <c r="A167" s="2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42" t="s">
        <v>16</v>
      </c>
      <c r="O167" s="41">
        <v>5</v>
      </c>
      <c r="P167" s="40">
        <v>2</v>
      </c>
      <c r="Q167" s="30">
        <v>502</v>
      </c>
      <c r="R167" s="51" t="s">
        <v>96</v>
      </c>
      <c r="S167" s="50">
        <v>200</v>
      </c>
      <c r="T167" s="8"/>
      <c r="U167" s="7"/>
      <c r="V167" s="58">
        <v>4000000</v>
      </c>
      <c r="W167" s="57"/>
      <c r="X167" s="59">
        <v>0</v>
      </c>
      <c r="Y167" s="58">
        <v>0</v>
      </c>
      <c r="Z167" s="3"/>
      <c r="AA167" s="3"/>
      <c r="AB167" s="2"/>
    </row>
    <row r="168" spans="1:28" ht="47.25" x14ac:dyDescent="0.2">
      <c r="A168" s="2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42" t="s">
        <v>17</v>
      </c>
      <c r="O168" s="41">
        <v>5</v>
      </c>
      <c r="P168" s="40">
        <v>2</v>
      </c>
      <c r="Q168" s="30">
        <v>502</v>
      </c>
      <c r="R168" s="51" t="s">
        <v>96</v>
      </c>
      <c r="S168" s="50">
        <v>240</v>
      </c>
      <c r="T168" s="8"/>
      <c r="U168" s="7"/>
      <c r="V168" s="58">
        <v>4000000</v>
      </c>
      <c r="W168" s="57"/>
      <c r="X168" s="59">
        <v>0</v>
      </c>
      <c r="Y168" s="58">
        <v>0</v>
      </c>
      <c r="Z168" s="3"/>
      <c r="AA168" s="3"/>
      <c r="AB168" s="2"/>
    </row>
    <row r="169" spans="1:28" ht="47.25" x14ac:dyDescent="0.2">
      <c r="A169" s="2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39" t="s">
        <v>135</v>
      </c>
      <c r="O169" s="38">
        <v>5</v>
      </c>
      <c r="P169" s="37">
        <v>2</v>
      </c>
      <c r="Q169" s="30">
        <v>502</v>
      </c>
      <c r="R169" s="49" t="s">
        <v>97</v>
      </c>
      <c r="S169" s="48" t="s">
        <v>0</v>
      </c>
      <c r="T169" s="8"/>
      <c r="U169" s="7"/>
      <c r="V169" s="54">
        <v>0</v>
      </c>
      <c r="W169" s="57"/>
      <c r="X169" s="55">
        <v>0</v>
      </c>
      <c r="Y169" s="54">
        <v>0</v>
      </c>
      <c r="Z169" s="3"/>
      <c r="AA169" s="3"/>
      <c r="AB169" s="2"/>
    </row>
    <row r="170" spans="1:28" ht="47.25" x14ac:dyDescent="0.2">
      <c r="A170" s="2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42" t="s">
        <v>20</v>
      </c>
      <c r="O170" s="41">
        <v>5</v>
      </c>
      <c r="P170" s="40">
        <v>2</v>
      </c>
      <c r="Q170" s="30">
        <v>502</v>
      </c>
      <c r="R170" s="51" t="s">
        <v>97</v>
      </c>
      <c r="S170" s="50">
        <v>400</v>
      </c>
      <c r="T170" s="8"/>
      <c r="U170" s="7"/>
      <c r="V170" s="58">
        <v>0</v>
      </c>
      <c r="W170" s="57"/>
      <c r="X170" s="59">
        <v>0</v>
      </c>
      <c r="Y170" s="58">
        <v>0</v>
      </c>
      <c r="Z170" s="3"/>
      <c r="AA170" s="3"/>
      <c r="AB170" s="2"/>
    </row>
    <row r="171" spans="1:28" ht="15.75" x14ac:dyDescent="0.2">
      <c r="A171" s="2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42" t="s">
        <v>21</v>
      </c>
      <c r="O171" s="41">
        <v>5</v>
      </c>
      <c r="P171" s="40">
        <v>2</v>
      </c>
      <c r="Q171" s="30">
        <v>502</v>
      </c>
      <c r="R171" s="51" t="s">
        <v>97</v>
      </c>
      <c r="S171" s="50">
        <v>410</v>
      </c>
      <c r="T171" s="5"/>
      <c r="U171" s="5"/>
      <c r="V171" s="58">
        <f>3142400-3142400</f>
        <v>0</v>
      </c>
      <c r="W171" s="57"/>
      <c r="X171" s="59">
        <v>0</v>
      </c>
      <c r="Y171" s="58">
        <v>0</v>
      </c>
      <c r="Z171" s="3"/>
      <c r="AA171" s="3"/>
      <c r="AB171" s="2"/>
    </row>
    <row r="172" spans="1:28" ht="31.5" x14ac:dyDescent="0.2">
      <c r="N172" s="39" t="s">
        <v>57</v>
      </c>
      <c r="O172" s="38">
        <v>5</v>
      </c>
      <c r="P172" s="37">
        <v>2</v>
      </c>
      <c r="Q172" s="30">
        <v>502</v>
      </c>
      <c r="R172" s="49" t="s">
        <v>100</v>
      </c>
      <c r="S172" s="48" t="s">
        <v>0</v>
      </c>
      <c r="V172" s="54">
        <v>100434280</v>
      </c>
      <c r="W172" s="57"/>
      <c r="X172" s="55">
        <v>0</v>
      </c>
      <c r="Y172" s="54">
        <v>0</v>
      </c>
    </row>
    <row r="173" spans="1:28" ht="47.25" x14ac:dyDescent="0.2">
      <c r="N173" s="42" t="s">
        <v>20</v>
      </c>
      <c r="O173" s="41">
        <v>5</v>
      </c>
      <c r="P173" s="40">
        <v>2</v>
      </c>
      <c r="Q173" s="30">
        <v>502</v>
      </c>
      <c r="R173" s="51" t="s">
        <v>100</v>
      </c>
      <c r="S173" s="50">
        <v>400</v>
      </c>
      <c r="V173" s="58">
        <v>100434280</v>
      </c>
      <c r="W173" s="57"/>
      <c r="X173" s="59">
        <v>0</v>
      </c>
      <c r="Y173" s="58">
        <v>0</v>
      </c>
    </row>
    <row r="174" spans="1:28" ht="15.75" x14ac:dyDescent="0.2">
      <c r="N174" s="42" t="s">
        <v>21</v>
      </c>
      <c r="O174" s="41">
        <v>5</v>
      </c>
      <c r="P174" s="40">
        <v>2</v>
      </c>
      <c r="Q174" s="30">
        <v>502</v>
      </c>
      <c r="R174" s="51" t="s">
        <v>100</v>
      </c>
      <c r="S174" s="50">
        <v>410</v>
      </c>
      <c r="V174" s="58">
        <v>100434280</v>
      </c>
      <c r="W174" s="57"/>
      <c r="X174" s="59">
        <v>0</v>
      </c>
      <c r="Y174" s="58">
        <v>0</v>
      </c>
    </row>
    <row r="175" spans="1:28" ht="47.25" x14ac:dyDescent="0.2">
      <c r="N175" s="39" t="s">
        <v>62</v>
      </c>
      <c r="O175" s="38">
        <v>5</v>
      </c>
      <c r="P175" s="37">
        <v>2</v>
      </c>
      <c r="Q175" s="30">
        <v>502</v>
      </c>
      <c r="R175" s="49" t="s">
        <v>105</v>
      </c>
      <c r="S175" s="48" t="s">
        <v>0</v>
      </c>
      <c r="V175" s="54">
        <v>339514.24</v>
      </c>
      <c r="W175" s="57"/>
      <c r="X175" s="55">
        <v>0</v>
      </c>
      <c r="Y175" s="54">
        <v>0</v>
      </c>
    </row>
    <row r="176" spans="1:28" ht="15.75" x14ac:dyDescent="0.2">
      <c r="N176" s="42" t="s">
        <v>33</v>
      </c>
      <c r="O176" s="41">
        <v>5</v>
      </c>
      <c r="P176" s="40">
        <v>2</v>
      </c>
      <c r="Q176" s="30">
        <v>502</v>
      </c>
      <c r="R176" s="51" t="s">
        <v>105</v>
      </c>
      <c r="S176" s="50">
        <v>800</v>
      </c>
      <c r="V176" s="58">
        <v>339514.24</v>
      </c>
      <c r="W176" s="57"/>
      <c r="X176" s="59">
        <v>0</v>
      </c>
      <c r="Y176" s="58">
        <v>0</v>
      </c>
    </row>
    <row r="177" spans="14:29" ht="78.75" x14ac:dyDescent="0.2">
      <c r="N177" s="42" t="s">
        <v>53</v>
      </c>
      <c r="O177" s="41">
        <v>5</v>
      </c>
      <c r="P177" s="40">
        <v>2</v>
      </c>
      <c r="Q177" s="30">
        <v>502</v>
      </c>
      <c r="R177" s="51" t="s">
        <v>105</v>
      </c>
      <c r="S177" s="50">
        <v>810</v>
      </c>
      <c r="V177" s="58">
        <f>439918.55-100404.31</f>
        <v>339514.24</v>
      </c>
      <c r="W177" s="57"/>
      <c r="X177" s="59">
        <v>0</v>
      </c>
      <c r="Y177" s="58">
        <v>0</v>
      </c>
    </row>
    <row r="178" spans="14:29" ht="47.25" x14ac:dyDescent="0.2">
      <c r="N178" s="39" t="s">
        <v>134</v>
      </c>
      <c r="O178" s="38">
        <v>5</v>
      </c>
      <c r="P178" s="37">
        <v>2</v>
      </c>
      <c r="Q178" s="30">
        <v>502</v>
      </c>
      <c r="R178" s="49" t="s">
        <v>106</v>
      </c>
      <c r="S178" s="48" t="s">
        <v>0</v>
      </c>
      <c r="V178" s="54">
        <v>73319.759999999995</v>
      </c>
      <c r="W178" s="57"/>
      <c r="X178" s="55">
        <v>0</v>
      </c>
      <c r="Y178" s="54">
        <v>0</v>
      </c>
    </row>
    <row r="179" spans="14:29" ht="31.5" x14ac:dyDescent="0.2">
      <c r="N179" s="42" t="s">
        <v>16</v>
      </c>
      <c r="O179" s="41">
        <v>5</v>
      </c>
      <c r="P179" s="40">
        <v>2</v>
      </c>
      <c r="Q179" s="30">
        <v>502</v>
      </c>
      <c r="R179" s="51" t="s">
        <v>106</v>
      </c>
      <c r="S179" s="50">
        <v>200</v>
      </c>
      <c r="V179" s="58">
        <v>73319.759999999995</v>
      </c>
      <c r="W179" s="57"/>
      <c r="X179" s="59">
        <v>0</v>
      </c>
      <c r="Y179" s="58">
        <v>0</v>
      </c>
    </row>
    <row r="180" spans="14:29" ht="47.25" x14ac:dyDescent="0.2">
      <c r="N180" s="42" t="s">
        <v>17</v>
      </c>
      <c r="O180" s="41">
        <v>5</v>
      </c>
      <c r="P180" s="40">
        <v>2</v>
      </c>
      <c r="Q180" s="30">
        <v>502</v>
      </c>
      <c r="R180" s="51" t="s">
        <v>106</v>
      </c>
      <c r="S180" s="50">
        <v>240</v>
      </c>
      <c r="V180" s="58">
        <v>73319.759999999995</v>
      </c>
      <c r="W180" s="57"/>
      <c r="X180" s="59">
        <v>0</v>
      </c>
      <c r="Y180" s="58">
        <v>0</v>
      </c>
    </row>
    <row r="181" spans="14:29" ht="47.25" x14ac:dyDescent="0.2">
      <c r="N181" s="39" t="s">
        <v>135</v>
      </c>
      <c r="O181" s="38">
        <v>5</v>
      </c>
      <c r="P181" s="37">
        <v>2</v>
      </c>
      <c r="Q181" s="30">
        <v>502</v>
      </c>
      <c r="R181" s="49" t="s">
        <v>107</v>
      </c>
      <c r="S181" s="48" t="s">
        <v>0</v>
      </c>
      <c r="V181" s="54">
        <v>60861.98</v>
      </c>
      <c r="W181" s="57"/>
      <c r="X181" s="55">
        <v>0</v>
      </c>
      <c r="Y181" s="54">
        <v>0</v>
      </c>
    </row>
    <row r="182" spans="14:29" ht="47.25" x14ac:dyDescent="0.2">
      <c r="N182" s="42" t="s">
        <v>20</v>
      </c>
      <c r="O182" s="41">
        <v>5</v>
      </c>
      <c r="P182" s="40">
        <v>2</v>
      </c>
      <c r="Q182" s="30">
        <v>502</v>
      </c>
      <c r="R182" s="51" t="s">
        <v>107</v>
      </c>
      <c r="S182" s="50">
        <v>400</v>
      </c>
      <c r="V182" s="58">
        <v>60861.98</v>
      </c>
      <c r="W182" s="57"/>
      <c r="X182" s="59">
        <v>0</v>
      </c>
      <c r="Y182" s="58">
        <v>0</v>
      </c>
    </row>
    <row r="183" spans="14:29" ht="15.75" x14ac:dyDescent="0.2">
      <c r="N183" s="42" t="s">
        <v>21</v>
      </c>
      <c r="O183" s="41">
        <v>5</v>
      </c>
      <c r="P183" s="40">
        <v>2</v>
      </c>
      <c r="Q183" s="30">
        <v>502</v>
      </c>
      <c r="R183" s="51" t="s">
        <v>107</v>
      </c>
      <c r="S183" s="50">
        <v>410</v>
      </c>
      <c r="V183" s="58">
        <v>60861.98</v>
      </c>
      <c r="W183" s="57"/>
      <c r="X183" s="59">
        <v>0</v>
      </c>
      <c r="Y183" s="58">
        <v>0</v>
      </c>
    </row>
    <row r="184" spans="14:29" ht="47.25" x14ac:dyDescent="0.2">
      <c r="N184" s="39" t="s">
        <v>64</v>
      </c>
      <c r="O184" s="38">
        <v>5</v>
      </c>
      <c r="P184" s="37">
        <v>2</v>
      </c>
      <c r="Q184" s="30">
        <v>502</v>
      </c>
      <c r="R184" s="49" t="s">
        <v>109</v>
      </c>
      <c r="S184" s="48" t="s">
        <v>0</v>
      </c>
      <c r="V184" s="54">
        <v>1840954.22</v>
      </c>
      <c r="W184" s="57"/>
      <c r="X184" s="55">
        <v>0</v>
      </c>
      <c r="Y184" s="54">
        <v>0</v>
      </c>
    </row>
    <row r="185" spans="14:29" ht="47.25" x14ac:dyDescent="0.2">
      <c r="N185" s="42" t="s">
        <v>20</v>
      </c>
      <c r="O185" s="41">
        <v>5</v>
      </c>
      <c r="P185" s="40">
        <v>2</v>
      </c>
      <c r="Q185" s="30">
        <v>503</v>
      </c>
      <c r="R185" s="51" t="s">
        <v>109</v>
      </c>
      <c r="S185" s="50">
        <v>400</v>
      </c>
      <c r="V185" s="58">
        <v>1840954.22</v>
      </c>
      <c r="W185" s="57"/>
      <c r="X185" s="59">
        <v>0</v>
      </c>
      <c r="Y185" s="58">
        <v>0</v>
      </c>
    </row>
    <row r="186" spans="14:29" ht="15.75" x14ac:dyDescent="0.2">
      <c r="N186" s="42" t="s">
        <v>21</v>
      </c>
      <c r="O186" s="41">
        <v>5</v>
      </c>
      <c r="P186" s="40">
        <v>2</v>
      </c>
      <c r="Q186" s="30">
        <v>503</v>
      </c>
      <c r="R186" s="51" t="s">
        <v>109</v>
      </c>
      <c r="S186" s="50">
        <v>410</v>
      </c>
      <c r="V186" s="58">
        <f>1945210.32-104256.1</f>
        <v>1840954.22</v>
      </c>
      <c r="W186" s="57"/>
      <c r="X186" s="59">
        <v>0</v>
      </c>
      <c r="Y186" s="58">
        <v>0</v>
      </c>
      <c r="AC186" s="71"/>
    </row>
    <row r="187" spans="14:29" ht="15.75" x14ac:dyDescent="0.2">
      <c r="N187" s="39" t="s">
        <v>174</v>
      </c>
      <c r="O187" s="38">
        <v>5</v>
      </c>
      <c r="P187" s="37">
        <v>3</v>
      </c>
      <c r="Q187" s="30">
        <v>503</v>
      </c>
      <c r="R187" s="49" t="s">
        <v>0</v>
      </c>
      <c r="S187" s="48" t="s">
        <v>0</v>
      </c>
      <c r="V187" s="54">
        <v>41660590.780000001</v>
      </c>
      <c r="W187" s="57"/>
      <c r="X187" s="55">
        <v>3325271.51</v>
      </c>
      <c r="Y187" s="54">
        <v>7545743.0899999999</v>
      </c>
    </row>
    <row r="188" spans="14:29" ht="63" x14ac:dyDescent="0.2">
      <c r="N188" s="39" t="s">
        <v>175</v>
      </c>
      <c r="O188" s="38">
        <v>5</v>
      </c>
      <c r="P188" s="37">
        <v>3</v>
      </c>
      <c r="Q188" s="30">
        <v>503</v>
      </c>
      <c r="R188" s="49" t="s">
        <v>70</v>
      </c>
      <c r="S188" s="48" t="s">
        <v>0</v>
      </c>
      <c r="V188" s="54">
        <v>300000</v>
      </c>
      <c r="W188" s="57"/>
      <c r="X188" s="55">
        <v>0</v>
      </c>
      <c r="Y188" s="54">
        <v>0</v>
      </c>
    </row>
    <row r="189" spans="14:29" ht="63" x14ac:dyDescent="0.2">
      <c r="N189" s="39" t="s">
        <v>121</v>
      </c>
      <c r="O189" s="38">
        <v>5</v>
      </c>
      <c r="P189" s="37">
        <v>3</v>
      </c>
      <c r="Q189" s="30">
        <v>503</v>
      </c>
      <c r="R189" s="49" t="s">
        <v>129</v>
      </c>
      <c r="S189" s="48" t="s">
        <v>0</v>
      </c>
      <c r="V189" s="54">
        <v>300000</v>
      </c>
      <c r="W189" s="57"/>
      <c r="X189" s="55">
        <v>0</v>
      </c>
      <c r="Y189" s="54">
        <v>0</v>
      </c>
    </row>
    <row r="190" spans="14:29" ht="31.5" x14ac:dyDescent="0.2">
      <c r="N190" s="39" t="s">
        <v>176</v>
      </c>
      <c r="O190" s="38">
        <v>5</v>
      </c>
      <c r="P190" s="37">
        <v>3</v>
      </c>
      <c r="Q190" s="30">
        <v>503</v>
      </c>
      <c r="R190" s="49" t="s">
        <v>177</v>
      </c>
      <c r="S190" s="48" t="s">
        <v>0</v>
      </c>
      <c r="V190" s="54">
        <v>100000</v>
      </c>
      <c r="W190" s="57"/>
      <c r="X190" s="55">
        <v>0</v>
      </c>
      <c r="Y190" s="54">
        <v>0</v>
      </c>
    </row>
    <row r="191" spans="14:29" ht="31.5" x14ac:dyDescent="0.2">
      <c r="N191" s="42" t="s">
        <v>16</v>
      </c>
      <c r="O191" s="41">
        <v>5</v>
      </c>
      <c r="P191" s="40">
        <v>3</v>
      </c>
      <c r="Q191" s="30">
        <v>503</v>
      </c>
      <c r="R191" s="51" t="s">
        <v>177</v>
      </c>
      <c r="S191" s="50">
        <v>200</v>
      </c>
      <c r="V191" s="58">
        <v>100000</v>
      </c>
      <c r="W191" s="57"/>
      <c r="X191" s="59">
        <v>0</v>
      </c>
      <c r="Y191" s="58">
        <v>0</v>
      </c>
    </row>
    <row r="192" spans="14:29" ht="47.25" x14ac:dyDescent="0.2">
      <c r="N192" s="42" t="s">
        <v>17</v>
      </c>
      <c r="O192" s="41">
        <v>5</v>
      </c>
      <c r="P192" s="40">
        <v>3</v>
      </c>
      <c r="Q192" s="30">
        <v>503</v>
      </c>
      <c r="R192" s="51" t="s">
        <v>177</v>
      </c>
      <c r="S192" s="50">
        <v>240</v>
      </c>
      <c r="V192" s="58">
        <v>100000</v>
      </c>
      <c r="W192" s="57"/>
      <c r="X192" s="59">
        <v>0</v>
      </c>
      <c r="Y192" s="58">
        <v>0</v>
      </c>
    </row>
    <row r="193" spans="14:25" ht="15.75" x14ac:dyDescent="0.2">
      <c r="N193" s="39" t="s">
        <v>122</v>
      </c>
      <c r="O193" s="38">
        <v>5</v>
      </c>
      <c r="P193" s="37">
        <v>3</v>
      </c>
      <c r="Q193" s="30">
        <v>503</v>
      </c>
      <c r="R193" s="49" t="s">
        <v>130</v>
      </c>
      <c r="S193" s="48" t="s">
        <v>0</v>
      </c>
      <c r="V193" s="54">
        <v>200000</v>
      </c>
      <c r="W193" s="57"/>
      <c r="X193" s="55">
        <v>0</v>
      </c>
      <c r="Y193" s="54">
        <v>0</v>
      </c>
    </row>
    <row r="194" spans="14:25" ht="31.5" x14ac:dyDescent="0.2">
      <c r="N194" s="42" t="s">
        <v>18</v>
      </c>
      <c r="O194" s="41">
        <v>5</v>
      </c>
      <c r="P194" s="40">
        <v>3</v>
      </c>
      <c r="Q194" s="30">
        <v>503</v>
      </c>
      <c r="R194" s="51" t="s">
        <v>130</v>
      </c>
      <c r="S194" s="50">
        <v>300</v>
      </c>
      <c r="V194" s="58">
        <v>200000</v>
      </c>
      <c r="W194" s="57"/>
      <c r="X194" s="59">
        <v>0</v>
      </c>
      <c r="Y194" s="58">
        <v>0</v>
      </c>
    </row>
    <row r="195" spans="14:25" ht="15.75" x14ac:dyDescent="0.2">
      <c r="N195" s="42" t="s">
        <v>19</v>
      </c>
      <c r="O195" s="41">
        <v>5</v>
      </c>
      <c r="P195" s="40">
        <v>3</v>
      </c>
      <c r="Q195" s="30">
        <v>503</v>
      </c>
      <c r="R195" s="51" t="s">
        <v>130</v>
      </c>
      <c r="S195" s="50">
        <v>350</v>
      </c>
      <c r="V195" s="58">
        <v>200000</v>
      </c>
      <c r="W195" s="57"/>
      <c r="X195" s="59">
        <v>0</v>
      </c>
      <c r="Y195" s="58">
        <v>0</v>
      </c>
    </row>
    <row r="196" spans="14:25" ht="78.75" x14ac:dyDescent="0.2">
      <c r="N196" s="39" t="s">
        <v>178</v>
      </c>
      <c r="O196" s="38">
        <v>5</v>
      </c>
      <c r="P196" s="37">
        <v>3</v>
      </c>
      <c r="Q196" s="30">
        <v>503</v>
      </c>
      <c r="R196" s="49" t="s">
        <v>179</v>
      </c>
      <c r="S196" s="48" t="s">
        <v>0</v>
      </c>
      <c r="V196" s="54">
        <v>600000</v>
      </c>
      <c r="W196" s="57"/>
      <c r="X196" s="55">
        <v>0</v>
      </c>
      <c r="Y196" s="54">
        <v>0</v>
      </c>
    </row>
    <row r="197" spans="14:25" ht="78.75" x14ac:dyDescent="0.2">
      <c r="N197" s="39" t="s">
        <v>180</v>
      </c>
      <c r="O197" s="38">
        <v>5</v>
      </c>
      <c r="P197" s="37">
        <v>3</v>
      </c>
      <c r="Q197" s="30">
        <v>503</v>
      </c>
      <c r="R197" s="49" t="s">
        <v>181</v>
      </c>
      <c r="S197" s="48" t="s">
        <v>0</v>
      </c>
      <c r="V197" s="54">
        <v>600000</v>
      </c>
      <c r="W197" s="57"/>
      <c r="X197" s="55">
        <v>0</v>
      </c>
      <c r="Y197" s="54">
        <v>0</v>
      </c>
    </row>
    <row r="198" spans="14:25" ht="31.5" x14ac:dyDescent="0.2">
      <c r="N198" s="39" t="s">
        <v>182</v>
      </c>
      <c r="O198" s="38">
        <v>5</v>
      </c>
      <c r="P198" s="37">
        <v>3</v>
      </c>
      <c r="Q198" s="30">
        <v>503</v>
      </c>
      <c r="R198" s="49" t="s">
        <v>183</v>
      </c>
      <c r="S198" s="48" t="s">
        <v>0</v>
      </c>
      <c r="V198" s="54">
        <v>100000</v>
      </c>
      <c r="W198" s="57"/>
      <c r="X198" s="55">
        <v>0</v>
      </c>
      <c r="Y198" s="54">
        <v>0</v>
      </c>
    </row>
    <row r="199" spans="14:25" ht="31.5" x14ac:dyDescent="0.2">
      <c r="N199" s="42" t="s">
        <v>16</v>
      </c>
      <c r="O199" s="41">
        <v>5</v>
      </c>
      <c r="P199" s="40">
        <v>3</v>
      </c>
      <c r="Q199" s="30">
        <v>503</v>
      </c>
      <c r="R199" s="51" t="s">
        <v>183</v>
      </c>
      <c r="S199" s="50">
        <v>200</v>
      </c>
      <c r="V199" s="58">
        <v>100000</v>
      </c>
      <c r="W199" s="57"/>
      <c r="X199" s="59">
        <v>0</v>
      </c>
      <c r="Y199" s="58">
        <v>0</v>
      </c>
    </row>
    <row r="200" spans="14:25" ht="47.25" x14ac:dyDescent="0.2">
      <c r="N200" s="42" t="s">
        <v>17</v>
      </c>
      <c r="O200" s="41">
        <v>5</v>
      </c>
      <c r="P200" s="40">
        <v>3</v>
      </c>
      <c r="Q200" s="30">
        <v>503</v>
      </c>
      <c r="R200" s="51" t="s">
        <v>183</v>
      </c>
      <c r="S200" s="50">
        <v>240</v>
      </c>
      <c r="V200" s="58">
        <v>100000</v>
      </c>
      <c r="W200" s="57"/>
      <c r="X200" s="59">
        <v>0</v>
      </c>
      <c r="Y200" s="58">
        <v>0</v>
      </c>
    </row>
    <row r="201" spans="14:25" s="24" customFormat="1" ht="15.75" x14ac:dyDescent="0.2">
      <c r="N201" s="62" t="s">
        <v>207</v>
      </c>
      <c r="O201" s="38">
        <v>5</v>
      </c>
      <c r="P201" s="37">
        <v>3</v>
      </c>
      <c r="Q201" s="30">
        <v>503</v>
      </c>
      <c r="R201" s="49" t="s">
        <v>204</v>
      </c>
      <c r="S201" s="48" t="s">
        <v>0</v>
      </c>
      <c r="V201" s="54">
        <v>500000</v>
      </c>
      <c r="W201" s="57"/>
      <c r="X201" s="55">
        <v>0</v>
      </c>
      <c r="Y201" s="54">
        <v>0</v>
      </c>
    </row>
    <row r="202" spans="14:25" s="24" customFormat="1" ht="48" customHeight="1" x14ac:dyDescent="0.2">
      <c r="N202" s="42" t="s">
        <v>20</v>
      </c>
      <c r="O202" s="41">
        <v>5</v>
      </c>
      <c r="P202" s="40">
        <v>3</v>
      </c>
      <c r="Q202" s="30"/>
      <c r="R202" s="51" t="s">
        <v>204</v>
      </c>
      <c r="S202" s="50">
        <v>400</v>
      </c>
      <c r="V202" s="58">
        <v>500000</v>
      </c>
      <c r="W202" s="57"/>
      <c r="X202" s="59">
        <v>0</v>
      </c>
      <c r="Y202" s="58">
        <v>0</v>
      </c>
    </row>
    <row r="203" spans="14:25" s="24" customFormat="1" ht="21.75" customHeight="1" x14ac:dyDescent="0.2">
      <c r="N203" s="42" t="s">
        <v>21</v>
      </c>
      <c r="O203" s="41">
        <v>5</v>
      </c>
      <c r="P203" s="40">
        <v>3</v>
      </c>
      <c r="Q203" s="30"/>
      <c r="R203" s="51" t="s">
        <v>204</v>
      </c>
      <c r="S203" s="50">
        <v>410</v>
      </c>
      <c r="V203" s="58">
        <v>500000</v>
      </c>
      <c r="W203" s="57"/>
      <c r="X203" s="59">
        <v>0</v>
      </c>
      <c r="Y203" s="58">
        <v>0</v>
      </c>
    </row>
    <row r="204" spans="14:25" ht="31.5" x14ac:dyDescent="0.2">
      <c r="N204" s="39" t="s">
        <v>26</v>
      </c>
      <c r="O204" s="38">
        <v>5</v>
      </c>
      <c r="P204" s="37">
        <v>3</v>
      </c>
      <c r="Q204" s="30">
        <v>503</v>
      </c>
      <c r="R204" s="49" t="s">
        <v>76</v>
      </c>
      <c r="S204" s="48" t="s">
        <v>0</v>
      </c>
      <c r="V204" s="54">
        <v>40760590.780000001</v>
      </c>
      <c r="W204" s="57"/>
      <c r="X204" s="55">
        <v>3325271.51</v>
      </c>
      <c r="Y204" s="54">
        <v>7545743.0899999999</v>
      </c>
    </row>
    <row r="205" spans="14:25" ht="15.75" x14ac:dyDescent="0.2">
      <c r="N205" s="39" t="s">
        <v>51</v>
      </c>
      <c r="O205" s="38">
        <v>5</v>
      </c>
      <c r="P205" s="37">
        <v>3</v>
      </c>
      <c r="Q205" s="30">
        <v>503</v>
      </c>
      <c r="R205" s="49" t="s">
        <v>92</v>
      </c>
      <c r="S205" s="48" t="s">
        <v>0</v>
      </c>
      <c r="V205" s="54">
        <v>3000000</v>
      </c>
      <c r="W205" s="57"/>
      <c r="X205" s="55">
        <v>3000000</v>
      </c>
      <c r="Y205" s="54">
        <v>3000000</v>
      </c>
    </row>
    <row r="206" spans="14:25" ht="31.5" x14ac:dyDescent="0.2">
      <c r="N206" s="42" t="s">
        <v>16</v>
      </c>
      <c r="O206" s="41">
        <v>5</v>
      </c>
      <c r="P206" s="40">
        <v>3</v>
      </c>
      <c r="Q206" s="30">
        <v>503</v>
      </c>
      <c r="R206" s="51" t="s">
        <v>92</v>
      </c>
      <c r="S206" s="50">
        <v>200</v>
      </c>
      <c r="V206" s="58">
        <v>3000000</v>
      </c>
      <c r="W206" s="57"/>
      <c r="X206" s="59">
        <v>3000000</v>
      </c>
      <c r="Y206" s="58">
        <v>3000000</v>
      </c>
    </row>
    <row r="207" spans="14:25" ht="47.25" x14ac:dyDescent="0.2">
      <c r="N207" s="42" t="s">
        <v>17</v>
      </c>
      <c r="O207" s="41">
        <v>5</v>
      </c>
      <c r="P207" s="40">
        <v>3</v>
      </c>
      <c r="Q207" s="30">
        <v>503</v>
      </c>
      <c r="R207" s="51" t="s">
        <v>92</v>
      </c>
      <c r="S207" s="50">
        <v>240</v>
      </c>
      <c r="V207" s="58">
        <v>3000000</v>
      </c>
      <c r="W207" s="57"/>
      <c r="X207" s="59">
        <v>3000000</v>
      </c>
      <c r="Y207" s="58">
        <v>3000000</v>
      </c>
    </row>
    <row r="208" spans="14:25" ht="31.5" x14ac:dyDescent="0.2">
      <c r="N208" s="39" t="s">
        <v>52</v>
      </c>
      <c r="O208" s="38">
        <v>5</v>
      </c>
      <c r="P208" s="37">
        <v>3</v>
      </c>
      <c r="Q208" s="30">
        <v>503</v>
      </c>
      <c r="R208" s="49" t="s">
        <v>93</v>
      </c>
      <c r="S208" s="48" t="s">
        <v>0</v>
      </c>
      <c r="V208" s="58">
        <f>7104220.8+413268+250000+278403.68</f>
        <v>8045892.4799999995</v>
      </c>
      <c r="W208" s="57"/>
      <c r="X208" s="55">
        <v>100141.51</v>
      </c>
      <c r="Y208" s="54">
        <v>4320613.09</v>
      </c>
    </row>
    <row r="209" spans="14:29" ht="31.5" x14ac:dyDescent="0.2">
      <c r="N209" s="42" t="s">
        <v>16</v>
      </c>
      <c r="O209" s="41">
        <v>5</v>
      </c>
      <c r="P209" s="40">
        <v>3</v>
      </c>
      <c r="Q209" s="30">
        <v>503</v>
      </c>
      <c r="R209" s="51" t="s">
        <v>93</v>
      </c>
      <c r="S209" s="50">
        <v>200</v>
      </c>
      <c r="V209" s="58">
        <f>7104220.8+413268+250000+278403.68</f>
        <v>8045892.4799999995</v>
      </c>
      <c r="W209" s="57"/>
      <c r="X209" s="59">
        <v>100141.51</v>
      </c>
      <c r="Y209" s="58">
        <v>4320613.09</v>
      </c>
    </row>
    <row r="210" spans="14:29" ht="47.25" x14ac:dyDescent="0.2">
      <c r="N210" s="42" t="s">
        <v>17</v>
      </c>
      <c r="O210" s="41">
        <v>5</v>
      </c>
      <c r="P210" s="40">
        <v>3</v>
      </c>
      <c r="Q210" s="30">
        <v>503</v>
      </c>
      <c r="R210" s="51" t="s">
        <v>93</v>
      </c>
      <c r="S210" s="50">
        <v>240</v>
      </c>
      <c r="V210" s="58">
        <f>7104220.8+413268+250000+278403.68</f>
        <v>8045892.4799999995</v>
      </c>
      <c r="W210" s="57"/>
      <c r="X210" s="59">
        <v>100141.51</v>
      </c>
      <c r="Y210" s="58">
        <v>4320613.09</v>
      </c>
      <c r="AC210" s="71"/>
    </row>
    <row r="211" spans="14:29" ht="15.75" x14ac:dyDescent="0.2">
      <c r="N211" s="39" t="s">
        <v>184</v>
      </c>
      <c r="O211" s="38">
        <v>5</v>
      </c>
      <c r="P211" s="37">
        <v>3</v>
      </c>
      <c r="Q211" s="30">
        <v>503</v>
      </c>
      <c r="R211" s="49" t="s">
        <v>185</v>
      </c>
      <c r="S211" s="48" t="s">
        <v>0</v>
      </c>
      <c r="V211" s="54">
        <v>2500000</v>
      </c>
      <c r="W211" s="57"/>
      <c r="X211" s="55">
        <v>0</v>
      </c>
      <c r="Y211" s="54">
        <v>0</v>
      </c>
    </row>
    <row r="212" spans="14:29" ht="31.5" x14ac:dyDescent="0.2">
      <c r="N212" s="42" t="s">
        <v>16</v>
      </c>
      <c r="O212" s="41">
        <v>5</v>
      </c>
      <c r="P212" s="40">
        <v>3</v>
      </c>
      <c r="Q212" s="30">
        <v>503</v>
      </c>
      <c r="R212" s="51" t="s">
        <v>185</v>
      </c>
      <c r="S212" s="50">
        <v>200</v>
      </c>
      <c r="V212" s="58">
        <v>2500000</v>
      </c>
      <c r="W212" s="57"/>
      <c r="X212" s="59">
        <v>0</v>
      </c>
      <c r="Y212" s="58">
        <v>0</v>
      </c>
    </row>
    <row r="213" spans="14:29" ht="47.25" x14ac:dyDescent="0.2">
      <c r="N213" s="42" t="s">
        <v>17</v>
      </c>
      <c r="O213" s="41">
        <v>5</v>
      </c>
      <c r="P213" s="40">
        <v>3</v>
      </c>
      <c r="Q213" s="30">
        <v>503</v>
      </c>
      <c r="R213" s="51" t="s">
        <v>185</v>
      </c>
      <c r="S213" s="50">
        <v>240</v>
      </c>
      <c r="V213" s="58">
        <f>2750000-250000</f>
        <v>2500000</v>
      </c>
      <c r="W213" s="57"/>
      <c r="X213" s="59">
        <v>0</v>
      </c>
      <c r="Y213" s="58">
        <v>0</v>
      </c>
    </row>
    <row r="214" spans="14:29" ht="31.5" x14ac:dyDescent="0.2">
      <c r="N214" s="39" t="s">
        <v>132</v>
      </c>
      <c r="O214" s="38">
        <v>5</v>
      </c>
      <c r="P214" s="37">
        <v>3</v>
      </c>
      <c r="Q214" s="30">
        <v>503</v>
      </c>
      <c r="R214" s="49" t="s">
        <v>94</v>
      </c>
      <c r="S214" s="48" t="s">
        <v>0</v>
      </c>
      <c r="V214" s="54">
        <v>220400</v>
      </c>
      <c r="W214" s="57"/>
      <c r="X214" s="55">
        <v>220400</v>
      </c>
      <c r="Y214" s="54">
        <v>220400</v>
      </c>
    </row>
    <row r="215" spans="14:29" ht="31.5" x14ac:dyDescent="0.2">
      <c r="N215" s="42" t="s">
        <v>16</v>
      </c>
      <c r="O215" s="41">
        <v>5</v>
      </c>
      <c r="P215" s="40">
        <v>3</v>
      </c>
      <c r="Q215" s="30">
        <v>503</v>
      </c>
      <c r="R215" s="51" t="s">
        <v>94</v>
      </c>
      <c r="S215" s="50">
        <v>200</v>
      </c>
      <c r="V215" s="58">
        <v>220400</v>
      </c>
      <c r="W215" s="57"/>
      <c r="X215" s="59">
        <v>220400</v>
      </c>
      <c r="Y215" s="58">
        <v>220400</v>
      </c>
    </row>
    <row r="216" spans="14:29" ht="47.25" x14ac:dyDescent="0.2">
      <c r="N216" s="42" t="s">
        <v>17</v>
      </c>
      <c r="O216" s="41">
        <v>5</v>
      </c>
      <c r="P216" s="40">
        <v>3</v>
      </c>
      <c r="Q216" s="30">
        <v>503</v>
      </c>
      <c r="R216" s="51" t="s">
        <v>94</v>
      </c>
      <c r="S216" s="50">
        <v>240</v>
      </c>
      <c r="V216" s="58">
        <v>220400</v>
      </c>
      <c r="W216" s="57"/>
      <c r="X216" s="59">
        <v>220400</v>
      </c>
      <c r="Y216" s="58">
        <v>220400</v>
      </c>
    </row>
    <row r="217" spans="14:29" ht="31.5" x14ac:dyDescent="0.2">
      <c r="N217" s="39" t="s">
        <v>61</v>
      </c>
      <c r="O217" s="38">
        <v>5</v>
      </c>
      <c r="P217" s="37">
        <v>3</v>
      </c>
      <c r="Q217" s="30">
        <v>503</v>
      </c>
      <c r="R217" s="49" t="s">
        <v>103</v>
      </c>
      <c r="S217" s="48" t="s">
        <v>0</v>
      </c>
      <c r="V217" s="54">
        <v>1000000</v>
      </c>
      <c r="W217" s="57"/>
      <c r="X217" s="55">
        <v>0</v>
      </c>
      <c r="Y217" s="54">
        <v>0</v>
      </c>
    </row>
    <row r="218" spans="14:29" ht="31.5" x14ac:dyDescent="0.2">
      <c r="N218" s="42" t="s">
        <v>16</v>
      </c>
      <c r="O218" s="41">
        <v>5</v>
      </c>
      <c r="P218" s="40">
        <v>3</v>
      </c>
      <c r="Q218" s="30">
        <v>503</v>
      </c>
      <c r="R218" s="51" t="s">
        <v>103</v>
      </c>
      <c r="S218" s="50">
        <v>200</v>
      </c>
      <c r="V218" s="58">
        <v>1000000</v>
      </c>
      <c r="W218" s="57"/>
      <c r="X218" s="59">
        <v>0</v>
      </c>
      <c r="Y218" s="58">
        <v>0</v>
      </c>
    </row>
    <row r="219" spans="14:29" ht="47.25" x14ac:dyDescent="0.2">
      <c r="N219" s="42" t="s">
        <v>17</v>
      </c>
      <c r="O219" s="41">
        <v>5</v>
      </c>
      <c r="P219" s="40">
        <v>3</v>
      </c>
      <c r="Q219" s="30">
        <v>503</v>
      </c>
      <c r="R219" s="51" t="s">
        <v>103</v>
      </c>
      <c r="S219" s="50">
        <v>240</v>
      </c>
      <c r="V219" s="58">
        <f>750000+250000</f>
        <v>1000000</v>
      </c>
      <c r="W219" s="57"/>
      <c r="X219" s="59">
        <v>0</v>
      </c>
      <c r="Y219" s="58">
        <v>0</v>
      </c>
    </row>
    <row r="220" spans="14:29" ht="31.5" x14ac:dyDescent="0.2">
      <c r="N220" s="39" t="s">
        <v>132</v>
      </c>
      <c r="O220" s="38">
        <v>5</v>
      </c>
      <c r="P220" s="37">
        <v>3</v>
      </c>
      <c r="Q220" s="30">
        <v>503</v>
      </c>
      <c r="R220" s="49" t="s">
        <v>104</v>
      </c>
      <c r="S220" s="48" t="s">
        <v>0</v>
      </c>
      <c r="V220" s="54">
        <v>4730</v>
      </c>
      <c r="W220" s="57"/>
      <c r="X220" s="55">
        <v>4730</v>
      </c>
      <c r="Y220" s="54">
        <v>4730</v>
      </c>
    </row>
    <row r="221" spans="14:29" ht="31.5" x14ac:dyDescent="0.2">
      <c r="N221" s="42" t="s">
        <v>16</v>
      </c>
      <c r="O221" s="41">
        <v>5</v>
      </c>
      <c r="P221" s="40">
        <v>3</v>
      </c>
      <c r="Q221" s="30">
        <v>503</v>
      </c>
      <c r="R221" s="51" t="s">
        <v>104</v>
      </c>
      <c r="S221" s="50">
        <v>200</v>
      </c>
      <c r="V221" s="58">
        <v>4730</v>
      </c>
      <c r="W221" s="57"/>
      <c r="X221" s="59">
        <v>4730</v>
      </c>
      <c r="Y221" s="58">
        <v>4730</v>
      </c>
    </row>
    <row r="222" spans="14:29" ht="47.25" x14ac:dyDescent="0.2">
      <c r="N222" s="42" t="s">
        <v>17</v>
      </c>
      <c r="O222" s="41">
        <v>5</v>
      </c>
      <c r="P222" s="40">
        <v>3</v>
      </c>
      <c r="Q222" s="30">
        <v>503</v>
      </c>
      <c r="R222" s="51" t="s">
        <v>104</v>
      </c>
      <c r="S222" s="50">
        <v>240</v>
      </c>
      <c r="V222" s="58">
        <v>4730</v>
      </c>
      <c r="W222" s="57"/>
      <c r="X222" s="59">
        <v>4730</v>
      </c>
      <c r="Y222" s="58">
        <v>4730</v>
      </c>
    </row>
    <row r="223" spans="14:29" ht="47.25" x14ac:dyDescent="0.2">
      <c r="N223" s="39" t="s">
        <v>65</v>
      </c>
      <c r="O223" s="38">
        <v>5</v>
      </c>
      <c r="P223" s="37">
        <v>3</v>
      </c>
      <c r="Q223" s="30">
        <v>503</v>
      </c>
      <c r="R223" s="49" t="s">
        <v>110</v>
      </c>
      <c r="S223" s="48" t="s">
        <v>0</v>
      </c>
      <c r="V223" s="54">
        <v>25989568.300000001</v>
      </c>
      <c r="W223" s="57"/>
      <c r="X223" s="55">
        <v>0</v>
      </c>
      <c r="Y223" s="54">
        <v>0</v>
      </c>
    </row>
    <row r="224" spans="14:29" ht="15.75" x14ac:dyDescent="0.2">
      <c r="N224" s="39" t="s">
        <v>66</v>
      </c>
      <c r="O224" s="38">
        <v>5</v>
      </c>
      <c r="P224" s="37">
        <v>3</v>
      </c>
      <c r="Q224" s="30">
        <v>503</v>
      </c>
      <c r="R224" s="49" t="s">
        <v>111</v>
      </c>
      <c r="S224" s="48" t="s">
        <v>0</v>
      </c>
      <c r="V224" s="54">
        <v>14989568.300000001</v>
      </c>
      <c r="W224" s="57"/>
      <c r="X224" s="55">
        <v>0</v>
      </c>
      <c r="Y224" s="54">
        <v>0</v>
      </c>
    </row>
    <row r="225" spans="14:25" ht="15.75" x14ac:dyDescent="0.2">
      <c r="N225" s="42" t="s">
        <v>33</v>
      </c>
      <c r="O225" s="41">
        <v>5</v>
      </c>
      <c r="P225" s="40">
        <v>3</v>
      </c>
      <c r="Q225" s="30">
        <v>503</v>
      </c>
      <c r="R225" s="51" t="s">
        <v>111</v>
      </c>
      <c r="S225" s="50">
        <v>800</v>
      </c>
      <c r="V225" s="58">
        <v>14989568.300000001</v>
      </c>
      <c r="W225" s="57"/>
      <c r="X225" s="59">
        <v>0</v>
      </c>
      <c r="Y225" s="58">
        <v>0</v>
      </c>
    </row>
    <row r="226" spans="14:25" ht="78.75" x14ac:dyDescent="0.2">
      <c r="N226" s="42" t="s">
        <v>53</v>
      </c>
      <c r="O226" s="41">
        <v>5</v>
      </c>
      <c r="P226" s="40">
        <v>3</v>
      </c>
      <c r="Q226" s="30">
        <v>503</v>
      </c>
      <c r="R226" s="51" t="s">
        <v>111</v>
      </c>
      <c r="S226" s="50">
        <v>810</v>
      </c>
      <c r="V226" s="58">
        <f>14989568.3-8865141.55</f>
        <v>6124426.75</v>
      </c>
      <c r="W226" s="57"/>
      <c r="X226" s="59">
        <v>0</v>
      </c>
      <c r="Y226" s="58">
        <v>0</v>
      </c>
    </row>
    <row r="227" spans="14:25" s="24" customFormat="1" ht="47.25" x14ac:dyDescent="0.2">
      <c r="N227" s="62" t="s">
        <v>16</v>
      </c>
      <c r="O227" s="63">
        <v>5</v>
      </c>
      <c r="P227" s="64">
        <v>3</v>
      </c>
      <c r="Q227" s="65">
        <v>503</v>
      </c>
      <c r="R227" s="61" t="s">
        <v>111</v>
      </c>
      <c r="S227" s="66">
        <v>200</v>
      </c>
      <c r="T227" s="67"/>
      <c r="U227" s="67"/>
      <c r="V227" s="68">
        <v>8865141.5500000007</v>
      </c>
      <c r="W227" s="69"/>
      <c r="X227" s="70">
        <v>0</v>
      </c>
      <c r="Y227" s="68">
        <v>0</v>
      </c>
    </row>
    <row r="228" spans="14:25" s="24" customFormat="1" ht="47.25" x14ac:dyDescent="0.2">
      <c r="N228" s="42" t="s">
        <v>17</v>
      </c>
      <c r="O228" s="41">
        <v>5</v>
      </c>
      <c r="P228" s="40">
        <v>3</v>
      </c>
      <c r="Q228" s="30">
        <v>503</v>
      </c>
      <c r="R228" s="51" t="s">
        <v>111</v>
      </c>
      <c r="S228" s="50">
        <v>240</v>
      </c>
      <c r="V228" s="58">
        <v>8865141.5500000007</v>
      </c>
      <c r="W228" s="57"/>
      <c r="X228" s="59">
        <v>0</v>
      </c>
      <c r="Y228" s="58">
        <v>0</v>
      </c>
    </row>
    <row r="229" spans="14:25" ht="47.25" x14ac:dyDescent="0.2">
      <c r="N229" s="39" t="s">
        <v>186</v>
      </c>
      <c r="O229" s="38">
        <v>5</v>
      </c>
      <c r="P229" s="37">
        <v>3</v>
      </c>
      <c r="Q229" s="30">
        <v>503</v>
      </c>
      <c r="R229" s="49" t="s">
        <v>187</v>
      </c>
      <c r="S229" s="48" t="s">
        <v>0</v>
      </c>
      <c r="V229" s="54">
        <v>11000000</v>
      </c>
      <c r="W229" s="57"/>
      <c r="X229" s="55">
        <v>0</v>
      </c>
      <c r="Y229" s="54">
        <v>0</v>
      </c>
    </row>
    <row r="230" spans="14:25" ht="31.5" x14ac:dyDescent="0.2">
      <c r="N230" s="42" t="s">
        <v>16</v>
      </c>
      <c r="O230" s="41">
        <v>5</v>
      </c>
      <c r="P230" s="40">
        <v>3</v>
      </c>
      <c r="Q230" s="30">
        <v>705</v>
      </c>
      <c r="R230" s="51" t="s">
        <v>187</v>
      </c>
      <c r="S230" s="50">
        <v>200</v>
      </c>
      <c r="V230" s="58">
        <v>11000000</v>
      </c>
      <c r="W230" s="57"/>
      <c r="X230" s="59">
        <v>0</v>
      </c>
      <c r="Y230" s="58">
        <v>0</v>
      </c>
    </row>
    <row r="231" spans="14:25" ht="47.25" x14ac:dyDescent="0.2">
      <c r="N231" s="42" t="s">
        <v>17</v>
      </c>
      <c r="O231" s="41">
        <v>5</v>
      </c>
      <c r="P231" s="40">
        <v>3</v>
      </c>
      <c r="Q231" s="30">
        <v>705</v>
      </c>
      <c r="R231" s="51" t="s">
        <v>187</v>
      </c>
      <c r="S231" s="50">
        <v>240</v>
      </c>
      <c r="V231" s="58">
        <v>11000000</v>
      </c>
      <c r="W231" s="57"/>
      <c r="X231" s="59">
        <v>0</v>
      </c>
      <c r="Y231" s="58">
        <v>0</v>
      </c>
    </row>
    <row r="232" spans="14:25" ht="15.75" x14ac:dyDescent="0.2">
      <c r="N232" s="39" t="s">
        <v>188</v>
      </c>
      <c r="O232" s="38">
        <v>7</v>
      </c>
      <c r="P232" s="37">
        <v>0</v>
      </c>
      <c r="Q232" s="30">
        <v>705</v>
      </c>
      <c r="R232" s="49" t="s">
        <v>0</v>
      </c>
      <c r="S232" s="48" t="s">
        <v>0</v>
      </c>
      <c r="V232" s="54">
        <v>124000</v>
      </c>
      <c r="W232" s="57"/>
      <c r="X232" s="55">
        <v>124000</v>
      </c>
      <c r="Y232" s="54">
        <v>124000</v>
      </c>
    </row>
    <row r="233" spans="14:25" ht="31.5" x14ac:dyDescent="0.2">
      <c r="N233" s="39" t="s">
        <v>189</v>
      </c>
      <c r="O233" s="38">
        <v>7</v>
      </c>
      <c r="P233" s="37">
        <v>5</v>
      </c>
      <c r="Q233" s="30">
        <v>705</v>
      </c>
      <c r="R233" s="49" t="s">
        <v>0</v>
      </c>
      <c r="S233" s="48" t="s">
        <v>0</v>
      </c>
      <c r="V233" s="54">
        <v>124000</v>
      </c>
      <c r="W233" s="57"/>
      <c r="X233" s="55">
        <v>124000</v>
      </c>
      <c r="Y233" s="54">
        <v>124000</v>
      </c>
    </row>
    <row r="234" spans="14:25" ht="31.5" x14ac:dyDescent="0.2">
      <c r="N234" s="39" t="s">
        <v>26</v>
      </c>
      <c r="O234" s="38">
        <v>7</v>
      </c>
      <c r="P234" s="37">
        <v>5</v>
      </c>
      <c r="Q234" s="30">
        <v>705</v>
      </c>
      <c r="R234" s="49" t="s">
        <v>76</v>
      </c>
      <c r="S234" s="48" t="s">
        <v>0</v>
      </c>
      <c r="V234" s="54">
        <v>124000</v>
      </c>
      <c r="W234" s="57"/>
      <c r="X234" s="55">
        <v>124000</v>
      </c>
      <c r="Y234" s="54">
        <v>124000</v>
      </c>
    </row>
    <row r="235" spans="14:25" ht="31.5" x14ac:dyDescent="0.2">
      <c r="N235" s="39" t="s">
        <v>32</v>
      </c>
      <c r="O235" s="38">
        <v>7</v>
      </c>
      <c r="P235" s="37">
        <v>5</v>
      </c>
      <c r="Q235" s="30">
        <v>705</v>
      </c>
      <c r="R235" s="49" t="s">
        <v>80</v>
      </c>
      <c r="S235" s="48" t="s">
        <v>0</v>
      </c>
      <c r="V235" s="54">
        <v>44000</v>
      </c>
      <c r="W235" s="57"/>
      <c r="X235" s="55">
        <v>44000</v>
      </c>
      <c r="Y235" s="54">
        <v>44000</v>
      </c>
    </row>
    <row r="236" spans="14:25" ht="31.5" x14ac:dyDescent="0.2">
      <c r="N236" s="42" t="s">
        <v>16</v>
      </c>
      <c r="O236" s="41">
        <v>7</v>
      </c>
      <c r="P236" s="40">
        <v>5</v>
      </c>
      <c r="Q236" s="30">
        <v>705</v>
      </c>
      <c r="R236" s="51" t="s">
        <v>80</v>
      </c>
      <c r="S236" s="50">
        <v>200</v>
      </c>
      <c r="V236" s="58">
        <v>44000</v>
      </c>
      <c r="W236" s="57"/>
      <c r="X236" s="59">
        <v>44000</v>
      </c>
      <c r="Y236" s="58">
        <v>44000</v>
      </c>
    </row>
    <row r="237" spans="14:25" ht="47.25" x14ac:dyDescent="0.2">
      <c r="N237" s="42" t="s">
        <v>17</v>
      </c>
      <c r="O237" s="41">
        <v>7</v>
      </c>
      <c r="P237" s="40">
        <v>5</v>
      </c>
      <c r="Q237" s="30">
        <v>705</v>
      </c>
      <c r="R237" s="51" t="s">
        <v>80</v>
      </c>
      <c r="S237" s="50">
        <v>240</v>
      </c>
      <c r="V237" s="58">
        <v>44000</v>
      </c>
      <c r="W237" s="57"/>
      <c r="X237" s="59">
        <v>44000</v>
      </c>
      <c r="Y237" s="58">
        <v>44000</v>
      </c>
    </row>
    <row r="238" spans="14:25" ht="31.5" x14ac:dyDescent="0.2">
      <c r="N238" s="39" t="s">
        <v>36</v>
      </c>
      <c r="O238" s="38">
        <v>7</v>
      </c>
      <c r="P238" s="37">
        <v>5</v>
      </c>
      <c r="Q238" s="30">
        <v>705</v>
      </c>
      <c r="R238" s="49" t="s">
        <v>82</v>
      </c>
      <c r="S238" s="48" t="s">
        <v>0</v>
      </c>
      <c r="V238" s="54">
        <v>80000</v>
      </c>
      <c r="W238" s="57"/>
      <c r="X238" s="55">
        <v>80000</v>
      </c>
      <c r="Y238" s="54">
        <v>80000</v>
      </c>
    </row>
    <row r="239" spans="14:25" ht="31.5" x14ac:dyDescent="0.2">
      <c r="N239" s="42" t="s">
        <v>16</v>
      </c>
      <c r="O239" s="41">
        <v>7</v>
      </c>
      <c r="P239" s="40">
        <v>5</v>
      </c>
      <c r="Q239" s="30">
        <v>0</v>
      </c>
      <c r="R239" s="51" t="s">
        <v>82</v>
      </c>
      <c r="S239" s="50">
        <v>200</v>
      </c>
      <c r="V239" s="58">
        <v>80000</v>
      </c>
      <c r="W239" s="57"/>
      <c r="X239" s="59">
        <v>80000</v>
      </c>
      <c r="Y239" s="58">
        <v>80000</v>
      </c>
    </row>
    <row r="240" spans="14:25" ht="47.25" x14ac:dyDescent="0.2">
      <c r="N240" s="42" t="s">
        <v>17</v>
      </c>
      <c r="O240" s="41">
        <v>7</v>
      </c>
      <c r="P240" s="40">
        <v>5</v>
      </c>
      <c r="Q240" s="30">
        <v>1001</v>
      </c>
      <c r="R240" s="51" t="s">
        <v>82</v>
      </c>
      <c r="S240" s="50">
        <v>240</v>
      </c>
      <c r="V240" s="58">
        <v>80000</v>
      </c>
      <c r="W240" s="57"/>
      <c r="X240" s="59">
        <v>80000</v>
      </c>
      <c r="Y240" s="58">
        <v>80000</v>
      </c>
    </row>
    <row r="241" spans="14:25" ht="15.75" x14ac:dyDescent="0.2">
      <c r="N241" s="39" t="s">
        <v>190</v>
      </c>
      <c r="O241" s="38">
        <v>10</v>
      </c>
      <c r="P241" s="37">
        <v>0</v>
      </c>
      <c r="Q241" s="30">
        <v>1001</v>
      </c>
      <c r="R241" s="49" t="s">
        <v>0</v>
      </c>
      <c r="S241" s="48" t="s">
        <v>0</v>
      </c>
      <c r="V241" s="54">
        <v>1200000</v>
      </c>
      <c r="W241" s="57"/>
      <c r="X241" s="55">
        <v>0</v>
      </c>
      <c r="Y241" s="54">
        <v>30542841.600000001</v>
      </c>
    </row>
    <row r="242" spans="14:25" ht="15.75" x14ac:dyDescent="0.2">
      <c r="N242" s="39" t="s">
        <v>191</v>
      </c>
      <c r="O242" s="38">
        <v>10</v>
      </c>
      <c r="P242" s="37">
        <v>1</v>
      </c>
      <c r="Q242" s="30">
        <v>1001</v>
      </c>
      <c r="R242" s="49" t="s">
        <v>0</v>
      </c>
      <c r="S242" s="48" t="s">
        <v>0</v>
      </c>
      <c r="V242" s="54">
        <v>1200000</v>
      </c>
      <c r="W242" s="57"/>
      <c r="X242" s="55">
        <v>0</v>
      </c>
      <c r="Y242" s="54">
        <v>0</v>
      </c>
    </row>
    <row r="243" spans="14:25" ht="31.5" x14ac:dyDescent="0.2">
      <c r="N243" s="39" t="s">
        <v>26</v>
      </c>
      <c r="O243" s="38">
        <v>10</v>
      </c>
      <c r="P243" s="37">
        <v>1</v>
      </c>
      <c r="Q243" s="30">
        <v>1001</v>
      </c>
      <c r="R243" s="49" t="s">
        <v>76</v>
      </c>
      <c r="S243" s="48" t="s">
        <v>0</v>
      </c>
      <c r="V243" s="54">
        <v>1200000</v>
      </c>
      <c r="W243" s="57"/>
      <c r="X243" s="55">
        <v>0</v>
      </c>
      <c r="Y243" s="54">
        <v>0</v>
      </c>
    </row>
    <row r="244" spans="14:25" ht="31.5" x14ac:dyDescent="0.2">
      <c r="N244" s="39" t="s">
        <v>38</v>
      </c>
      <c r="O244" s="38">
        <v>10</v>
      </c>
      <c r="P244" s="37">
        <v>1</v>
      </c>
      <c r="Q244" s="30">
        <v>1001</v>
      </c>
      <c r="R244" s="49" t="s">
        <v>83</v>
      </c>
      <c r="S244" s="48" t="s">
        <v>0</v>
      </c>
      <c r="V244" s="54">
        <v>1200000</v>
      </c>
      <c r="W244" s="57"/>
      <c r="X244" s="55">
        <v>0</v>
      </c>
      <c r="Y244" s="54">
        <v>0</v>
      </c>
    </row>
    <row r="245" spans="14:25" ht="31.5" x14ac:dyDescent="0.2">
      <c r="N245" s="42" t="s">
        <v>18</v>
      </c>
      <c r="O245" s="41">
        <v>10</v>
      </c>
      <c r="P245" s="40">
        <v>1</v>
      </c>
      <c r="Q245" s="30">
        <v>1003</v>
      </c>
      <c r="R245" s="51" t="s">
        <v>83</v>
      </c>
      <c r="S245" s="50">
        <v>300</v>
      </c>
      <c r="V245" s="58">
        <v>1200000</v>
      </c>
      <c r="W245" s="57"/>
      <c r="X245" s="59">
        <v>0</v>
      </c>
      <c r="Y245" s="58">
        <v>0</v>
      </c>
    </row>
    <row r="246" spans="14:25" ht="31.5" x14ac:dyDescent="0.2">
      <c r="N246" s="42" t="s">
        <v>39</v>
      </c>
      <c r="O246" s="41">
        <v>10</v>
      </c>
      <c r="P246" s="40">
        <v>1</v>
      </c>
      <c r="Q246" s="30">
        <v>1003</v>
      </c>
      <c r="R246" s="51" t="s">
        <v>83</v>
      </c>
      <c r="S246" s="50">
        <v>310</v>
      </c>
      <c r="V246" s="58">
        <v>1200000</v>
      </c>
      <c r="W246" s="57"/>
      <c r="X246" s="59">
        <v>0</v>
      </c>
      <c r="Y246" s="58">
        <v>0</v>
      </c>
    </row>
    <row r="247" spans="14:25" ht="15.75" x14ac:dyDescent="0.2">
      <c r="N247" s="39" t="s">
        <v>192</v>
      </c>
      <c r="O247" s="38">
        <v>10</v>
      </c>
      <c r="P247" s="37">
        <v>3</v>
      </c>
      <c r="Q247" s="30">
        <v>1003</v>
      </c>
      <c r="R247" s="49" t="s">
        <v>0</v>
      </c>
      <c r="S247" s="48" t="s">
        <v>0</v>
      </c>
      <c r="V247" s="54">
        <v>0</v>
      </c>
      <c r="W247" s="57"/>
      <c r="X247" s="55">
        <v>0</v>
      </c>
      <c r="Y247" s="54">
        <v>30542841.600000001</v>
      </c>
    </row>
    <row r="248" spans="14:25" ht="31.5" x14ac:dyDescent="0.2">
      <c r="N248" s="39" t="s">
        <v>26</v>
      </c>
      <c r="O248" s="38">
        <v>10</v>
      </c>
      <c r="P248" s="37">
        <v>3</v>
      </c>
      <c r="Q248" s="30">
        <v>1003</v>
      </c>
      <c r="R248" s="49" t="s">
        <v>76</v>
      </c>
      <c r="S248" s="48" t="s">
        <v>0</v>
      </c>
      <c r="V248" s="54">
        <v>0</v>
      </c>
      <c r="W248" s="57"/>
      <c r="X248" s="55">
        <v>0</v>
      </c>
      <c r="Y248" s="54">
        <v>30542841.600000001</v>
      </c>
    </row>
    <row r="249" spans="14:25" ht="63" x14ac:dyDescent="0.2">
      <c r="N249" s="39" t="s">
        <v>193</v>
      </c>
      <c r="O249" s="38">
        <v>10</v>
      </c>
      <c r="P249" s="37">
        <v>3</v>
      </c>
      <c r="Q249" s="30">
        <v>1003</v>
      </c>
      <c r="R249" s="49" t="s">
        <v>194</v>
      </c>
      <c r="S249" s="48" t="s">
        <v>0</v>
      </c>
      <c r="V249" s="54">
        <v>0</v>
      </c>
      <c r="W249" s="57"/>
      <c r="X249" s="55">
        <v>0</v>
      </c>
      <c r="Y249" s="54">
        <v>30542841.600000001</v>
      </c>
    </row>
    <row r="250" spans="14:25" ht="31.5" x14ac:dyDescent="0.2">
      <c r="N250" s="39" t="s">
        <v>133</v>
      </c>
      <c r="O250" s="38">
        <v>10</v>
      </c>
      <c r="P250" s="37">
        <v>3</v>
      </c>
      <c r="Q250" s="30">
        <v>1003</v>
      </c>
      <c r="R250" s="49" t="s">
        <v>195</v>
      </c>
      <c r="S250" s="48" t="s">
        <v>0</v>
      </c>
      <c r="V250" s="54">
        <v>0</v>
      </c>
      <c r="W250" s="57"/>
      <c r="X250" s="55">
        <v>0</v>
      </c>
      <c r="Y250" s="54">
        <v>30542841.600000001</v>
      </c>
    </row>
    <row r="251" spans="14:25" ht="47.25" x14ac:dyDescent="0.2">
      <c r="N251" s="42" t="s">
        <v>20</v>
      </c>
      <c r="O251" s="41">
        <v>10</v>
      </c>
      <c r="P251" s="40">
        <v>3</v>
      </c>
      <c r="Q251" s="30">
        <v>1301</v>
      </c>
      <c r="R251" s="51" t="s">
        <v>195</v>
      </c>
      <c r="S251" s="50">
        <v>400</v>
      </c>
      <c r="V251" s="58">
        <v>0</v>
      </c>
      <c r="W251" s="57"/>
      <c r="X251" s="59">
        <v>0</v>
      </c>
      <c r="Y251" s="58">
        <v>30542841.600000001</v>
      </c>
    </row>
    <row r="252" spans="14:25" ht="15.75" x14ac:dyDescent="0.2">
      <c r="N252" s="42" t="s">
        <v>21</v>
      </c>
      <c r="O252" s="41">
        <v>10</v>
      </c>
      <c r="P252" s="40">
        <v>3</v>
      </c>
      <c r="Q252" s="30">
        <v>1301</v>
      </c>
      <c r="R252" s="51" t="s">
        <v>195</v>
      </c>
      <c r="S252" s="50">
        <v>410</v>
      </c>
      <c r="V252" s="58">
        <v>0</v>
      </c>
      <c r="W252" s="57"/>
      <c r="X252" s="59">
        <v>0</v>
      </c>
      <c r="Y252" s="58">
        <v>30542841.600000001</v>
      </c>
    </row>
    <row r="253" spans="14:25" ht="31.5" x14ac:dyDescent="0.2">
      <c r="N253" s="39" t="s">
        <v>196</v>
      </c>
      <c r="O253" s="38">
        <v>13</v>
      </c>
      <c r="P253" s="37">
        <v>0</v>
      </c>
      <c r="Q253" s="30">
        <v>1301</v>
      </c>
      <c r="R253" s="49" t="s">
        <v>0</v>
      </c>
      <c r="S253" s="48" t="s">
        <v>0</v>
      </c>
      <c r="V253" s="54">
        <v>50000</v>
      </c>
      <c r="W253" s="57"/>
      <c r="X253" s="55">
        <v>200000</v>
      </c>
      <c r="Y253" s="54">
        <v>0</v>
      </c>
    </row>
    <row r="254" spans="14:25" ht="31.5" x14ac:dyDescent="0.2">
      <c r="N254" s="39" t="s">
        <v>197</v>
      </c>
      <c r="O254" s="38">
        <v>13</v>
      </c>
      <c r="P254" s="37">
        <v>1</v>
      </c>
      <c r="Q254" s="30">
        <v>1301</v>
      </c>
      <c r="R254" s="49" t="s">
        <v>0</v>
      </c>
      <c r="S254" s="48" t="s">
        <v>0</v>
      </c>
      <c r="V254" s="54">
        <v>50000</v>
      </c>
      <c r="W254" s="57"/>
      <c r="X254" s="55">
        <v>200000</v>
      </c>
      <c r="Y254" s="54">
        <v>0</v>
      </c>
    </row>
    <row r="255" spans="14:25" ht="31.5" x14ac:dyDescent="0.2">
      <c r="N255" s="39" t="s">
        <v>26</v>
      </c>
      <c r="O255" s="38">
        <v>13</v>
      </c>
      <c r="P255" s="37">
        <v>1</v>
      </c>
      <c r="Q255" s="30">
        <v>1301</v>
      </c>
      <c r="R255" s="49" t="s">
        <v>76</v>
      </c>
      <c r="S255" s="48" t="s">
        <v>0</v>
      </c>
      <c r="V255" s="54">
        <v>50000</v>
      </c>
      <c r="W255" s="57"/>
      <c r="X255" s="55">
        <v>200000</v>
      </c>
      <c r="Y255" s="54">
        <v>0</v>
      </c>
    </row>
    <row r="256" spans="14:25" ht="31.5" x14ac:dyDescent="0.2">
      <c r="N256" s="39" t="s">
        <v>41</v>
      </c>
      <c r="O256" s="38">
        <v>13</v>
      </c>
      <c r="P256" s="37">
        <v>1</v>
      </c>
      <c r="Q256" s="30">
        <v>1301</v>
      </c>
      <c r="R256" s="49" t="s">
        <v>85</v>
      </c>
      <c r="S256" s="48" t="s">
        <v>0</v>
      </c>
      <c r="V256" s="54">
        <v>50000</v>
      </c>
      <c r="W256" s="57"/>
      <c r="X256" s="55">
        <v>200000</v>
      </c>
      <c r="Y256" s="54">
        <v>0</v>
      </c>
    </row>
    <row r="257" spans="14:25" ht="31.5" x14ac:dyDescent="0.2">
      <c r="N257" s="42" t="s">
        <v>42</v>
      </c>
      <c r="O257" s="41">
        <v>13</v>
      </c>
      <c r="P257" s="40">
        <v>1</v>
      </c>
      <c r="Q257" s="30">
        <v>9999</v>
      </c>
      <c r="R257" s="51" t="s">
        <v>85</v>
      </c>
      <c r="S257" s="50">
        <v>700</v>
      </c>
      <c r="V257" s="58">
        <v>50000</v>
      </c>
      <c r="W257" s="57"/>
      <c r="X257" s="59">
        <v>200000</v>
      </c>
      <c r="Y257" s="58">
        <v>0</v>
      </c>
    </row>
    <row r="258" spans="14:25" ht="15.75" x14ac:dyDescent="0.2">
      <c r="N258" s="42" t="s">
        <v>43</v>
      </c>
      <c r="O258" s="41">
        <v>13</v>
      </c>
      <c r="P258" s="40">
        <v>1</v>
      </c>
      <c r="Q258" s="31"/>
      <c r="R258" s="51" t="s">
        <v>85</v>
      </c>
      <c r="S258" s="50">
        <v>730</v>
      </c>
      <c r="V258" s="58">
        <v>50000</v>
      </c>
      <c r="W258" s="57"/>
      <c r="X258" s="59">
        <v>200000</v>
      </c>
      <c r="Y258" s="58">
        <v>0</v>
      </c>
    </row>
    <row r="259" spans="14:25" ht="15.75" x14ac:dyDescent="0.2">
      <c r="N259" s="39" t="s">
        <v>198</v>
      </c>
      <c r="O259" s="38">
        <v>99</v>
      </c>
      <c r="P259" s="37">
        <v>99</v>
      </c>
      <c r="R259" s="49" t="s">
        <v>0</v>
      </c>
      <c r="S259" s="48" t="s">
        <v>0</v>
      </c>
      <c r="V259" s="54">
        <v>0</v>
      </c>
      <c r="W259" s="57"/>
      <c r="X259" s="55">
        <v>3000000</v>
      </c>
      <c r="Y259" s="54">
        <v>6000000</v>
      </c>
    </row>
    <row r="260" spans="14:25" ht="15.75" x14ac:dyDescent="0.2">
      <c r="N260" s="36" t="s">
        <v>131</v>
      </c>
      <c r="O260" s="35"/>
      <c r="P260" s="35"/>
      <c r="R260" s="47"/>
      <c r="S260" s="46"/>
      <c r="V260" s="54">
        <f>355638765.29+118000-3142400+465444</f>
        <v>353079809.29000002</v>
      </c>
      <c r="W260" s="56"/>
      <c r="X260" s="55">
        <v>172915379</v>
      </c>
      <c r="Y260" s="54">
        <v>234552112.18000001</v>
      </c>
    </row>
    <row r="261" spans="14:25" x14ac:dyDescent="0.2">
      <c r="N261" s="33"/>
      <c r="O261" s="33"/>
      <c r="P261" s="33"/>
      <c r="R261" s="44"/>
      <c r="S261" s="44"/>
      <c r="V261" s="53"/>
      <c r="W261" s="53"/>
      <c r="X261" s="53"/>
      <c r="Y261" s="53"/>
    </row>
    <row r="262" spans="14:25" x14ac:dyDescent="0.2">
      <c r="N262" s="32"/>
      <c r="O262" s="32"/>
      <c r="P262" s="32"/>
      <c r="R262" s="43"/>
      <c r="S262" s="43"/>
      <c r="V262" s="73"/>
      <c r="W262" s="52"/>
      <c r="X262" s="52"/>
      <c r="Y262" s="52"/>
    </row>
    <row r="263" spans="14:25" x14ac:dyDescent="0.2">
      <c r="N263" s="34"/>
      <c r="O263" s="34"/>
      <c r="P263" s="34"/>
      <c r="R263" s="45"/>
      <c r="S263" s="45"/>
      <c r="V263" s="72"/>
      <c r="W263" s="53"/>
      <c r="X263" s="60"/>
      <c r="Y263" s="60"/>
    </row>
  </sheetData>
  <mergeCells count="8">
    <mergeCell ref="S1:Y1"/>
    <mergeCell ref="N3:Y3"/>
    <mergeCell ref="U6:U7"/>
    <mergeCell ref="V5:Y5"/>
    <mergeCell ref="Q6:Q8"/>
    <mergeCell ref="V6:V7"/>
    <mergeCell ref="X6:X7"/>
    <mergeCell ref="Y6:Y7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  <rowBreaks count="6" manualBreakCount="6">
    <brk id="26" max="27" man="1"/>
    <brk id="77" max="27" man="1"/>
    <brk id="103" max="27" man="1"/>
    <brk id="128" max="27" man="1"/>
    <brk id="160" max="27" man="1"/>
    <brk id="183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Денис</cp:lastModifiedBy>
  <cp:lastPrinted>2024-01-30T11:25:50Z</cp:lastPrinted>
  <dcterms:created xsi:type="dcterms:W3CDTF">2021-05-04T02:38:45Z</dcterms:created>
  <dcterms:modified xsi:type="dcterms:W3CDTF">2024-04-08T01:59:16Z</dcterms:modified>
</cp:coreProperties>
</file>