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0215"/>
  </bookViews>
  <sheets>
    <sheet name="ассигн" sheetId="1" r:id="rId1"/>
  </sheets>
  <definedNames>
    <definedName name="_xlnm.Print_Titles" localSheetId="0">ассигн!$6:$8</definedName>
    <definedName name="_xlnm.Print_Area" localSheetId="0">ассигн!$A$1:$Y$212</definedName>
  </definedNames>
  <calcPr calcId="145621" iterate="1"/>
</workbook>
</file>

<file path=xl/calcChain.xml><?xml version="1.0" encoding="utf-8"?>
<calcChain xmlns="http://schemas.openxmlformats.org/spreadsheetml/2006/main">
  <c r="S177" i="1" l="1"/>
  <c r="S178" i="1"/>
  <c r="S179" i="1"/>
  <c r="S119" i="1"/>
  <c r="S118" i="1" s="1"/>
  <c r="S120" i="1"/>
  <c r="S97" i="1" l="1"/>
  <c r="S93" i="1"/>
  <c r="S90" i="1"/>
  <c r="S89" i="1" s="1"/>
  <c r="S10" i="1"/>
  <c r="S11" i="1"/>
  <c r="S12" i="1"/>
  <c r="S13" i="1"/>
  <c r="S14" i="1"/>
  <c r="S212" i="1" l="1"/>
  <c r="S171" i="1" l="1"/>
  <c r="S70" i="1" s="1"/>
  <c r="S172" i="1"/>
  <c r="S173" i="1"/>
  <c r="S152" i="1" l="1"/>
  <c r="S201" i="1" l="1"/>
  <c r="S59" i="1"/>
</calcChain>
</file>

<file path=xl/sharedStrings.xml><?xml version="1.0" encoding="utf-8"?>
<sst xmlns="http://schemas.openxmlformats.org/spreadsheetml/2006/main" count="556" uniqueCount="198">
  <si>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</si>
  <si>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</si>
  <si>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</si>
  <si>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</si>
  <si>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</si>
  <si>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</si>
  <si>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</si>
  <si>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</si>
  <si>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</si>
  <si>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Распределение бюджетных ассигнований бюджета города Черепаново Черепановского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</si>
  <si>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2024 год</t>
  </si>
  <si>
    <t>Сумма на 2025 год</t>
  </si>
  <si>
    <t>Сумма на 2026 год</t>
  </si>
  <si>
    <t>Непрограмные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</si>
  <si>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</si>
  <si>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</si>
  <si>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</si>
  <si>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</si>
  <si>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</si>
  <si>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</si>
  <si>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</si>
  <si>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</si>
  <si>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</si>
  <si>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</si>
  <si>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</si>
  <si>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</si>
  <si>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Иные межбюджетные трансфертына осуществление переданных полномочий на обеспечение функций контрольно счетных органов</t>
  </si>
  <si>
    <t>Резервный фонд администрации поселения</t>
  </si>
  <si>
    <t>Резервные средства</t>
  </si>
  <si>
    <t>Социальное обеспечение и иные выплаты населению</t>
  </si>
  <si>
    <t>Иные выплаты населению</t>
  </si>
  <si>
    <t>Расходы на выполнение других обязательств государства</t>
  </si>
  <si>
    <t>Оценка недвижимости,признание прав и регулирование отношений по муниципальной собственности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</si>
  <si>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</si>
  <si>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Реализация мероприятий по защите населения и территории от чрезвычайных ситуаций природного и техногенного характера</t>
  </si>
  <si>
    <t>Техническое обслуживание, приобретение и монтаж АДПИ</t>
  </si>
  <si>
    <t xml:space="preserve">Содержание Единой дежурно-диспетчерской службы Черепановского района 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</si>
  <si>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</si>
  <si>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</si>
  <si>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</si>
  <si>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Обслуживание системы видеонаблюдения общественных пространств</t>
  </si>
  <si>
    <t>Защита территорий населенных пунктов Новосибирской области от подтопления и затопления</t>
  </si>
  <si>
    <t>Капитальные вложения в объекты государственной (муниципальной) собственности</t>
  </si>
  <si>
    <t>Бюджетные инвестиции</t>
  </si>
  <si>
    <t>Обеспечение деятельности казенных учреждений</t>
  </si>
  <si>
    <t>Расходы на выплаты персоналу казенных учреждений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</si>
  <si>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</si>
  <si>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Осуществление полномочий по организации регулярных перевозок пассажиров и багажа по муниципальным маршрутам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</si>
  <si>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</si>
  <si>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Расходы дорожного фонда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</si>
  <si>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</si>
  <si>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</si>
  <si>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Содержание муниципального жилого фонда</t>
  </si>
  <si>
    <t>Взносы на капитальный ремонт муниципального жилья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</si>
  <si>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</si>
  <si>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</si>
  <si>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Строительство квартальных водопроводов</t>
  </si>
  <si>
    <t>Мероприятия в области коммунального хозяйства</t>
  </si>
  <si>
    <t>Организация функционирования систем тепло-, водоснабжения населения и водоотведения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</si>
  <si>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</si>
  <si>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реконструкция объектов централизованных систем водоотведения</t>
  </si>
  <si>
    <t>Организация функционирования систем тепло-, водоснабжения населения и водоотведения (софинансирование)</t>
  </si>
  <si>
    <t>Строительство и реконструкция объектов централизованных систем водоотведения (софинансирование)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</si>
  <si>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</si>
  <si>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Конкурс проектов по благоустройству</t>
  </si>
  <si>
    <t>Премии и гранты</t>
  </si>
  <si>
    <t>Расходы на содержание уличного освещения</t>
  </si>
  <si>
    <t>Прочие мероприятия по благоустройству городских округов и поселений</t>
  </si>
  <si>
    <t>Реализация инициативных проектов (софинансирование)</t>
  </si>
  <si>
    <t>Расходы в рамках регионального проекта "Формирование комфортной городской среды"</t>
  </si>
  <si>
    <t>Формирование современной городской среды</t>
  </si>
  <si>
    <t>Расходы на доплату к пенсии муниципальных служащих</t>
  </si>
  <si>
    <t>Публичные нормативные социальные выплаты гражданам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</si>
  <si>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</si>
  <si>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</si>
  <si>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</si>
  <si>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/>
  </si>
  <si>
    <t>95.0.00.00000</t>
  </si>
  <si>
    <t>95.0.00.01110</t>
  </si>
  <si>
    <t>95.0.00.02110</t>
  </si>
  <si>
    <t>95.0.00.02190</t>
  </si>
  <si>
    <t>95.0.00.85870</t>
  </si>
  <si>
    <t>95.0.00.85850</t>
  </si>
  <si>
    <t>95.0.00.21540</t>
  </si>
  <si>
    <t>39.0.00.00000</t>
  </si>
  <si>
    <t>39.0.00.14240</t>
  </si>
  <si>
    <t>95.0.00.03190</t>
  </si>
  <si>
    <t>95.0.00.12190</t>
  </si>
  <si>
    <t>24.0.00.00000</t>
  </si>
  <si>
    <t>24.0.01.00000</t>
  </si>
  <si>
    <t>24.0.01.13111</t>
  </si>
  <si>
    <t>24.0.01.13112</t>
  </si>
  <si>
    <t>95.0.00.22190</t>
  </si>
  <si>
    <t>23.0.00.00000</t>
  </si>
  <si>
    <t>23.0.01.00000</t>
  </si>
  <si>
    <t>23.0.01.04122</t>
  </si>
  <si>
    <t>95.0.00.70870</t>
  </si>
  <si>
    <t>95.0.00.11010</t>
  </si>
  <si>
    <t>95.0.00.44200</t>
  </si>
  <si>
    <t>95.0.00.71100</t>
  </si>
  <si>
    <t>95.0.00.S1100</t>
  </si>
  <si>
    <t>95.0.00.44090</t>
  </si>
  <si>
    <t>95.0.00.70760</t>
  </si>
  <si>
    <t>95.0.00.S0760</t>
  </si>
  <si>
    <t>95.0.00.00180</t>
  </si>
  <si>
    <t>95.0.00.25050</t>
  </si>
  <si>
    <t>37.0.00.00000</t>
  </si>
  <si>
    <t>37.0.01.00000</t>
  </si>
  <si>
    <t>37.0.01.14221</t>
  </si>
  <si>
    <t>95.0.00.42080</t>
  </si>
  <si>
    <t>95.0.00.70490</t>
  </si>
  <si>
    <t>95.0.00.70600</t>
  </si>
  <si>
    <t>95.0.00.70640</t>
  </si>
  <si>
    <t>95.0.00.71010</t>
  </si>
  <si>
    <t>95.0.00.S0490</t>
  </si>
  <si>
    <t>95.0.00.S0600</t>
  </si>
  <si>
    <t>95.0.00.S0640</t>
  </si>
  <si>
    <t>95.0.00.S1010</t>
  </si>
  <si>
    <t>33.0.00.00000</t>
  </si>
  <si>
    <t>33.0.01.00000</t>
  </si>
  <si>
    <t>33.0.01.14162</t>
  </si>
  <si>
    <t>95.0.00.61190</t>
  </si>
  <si>
    <t>95.0.00.61230</t>
  </si>
  <si>
    <t>95.0.00.70380</t>
  </si>
  <si>
    <t>95.0.00.S0240</t>
  </si>
  <si>
    <t>95.0.00.S0380</t>
  </si>
  <si>
    <t>95.0.F2.00000</t>
  </si>
  <si>
    <t>95.0.F2.55550</t>
  </si>
  <si>
    <t>95.0.00.12110</t>
  </si>
  <si>
    <t>95.0.00.13010</t>
  </si>
  <si>
    <t>Итого расходов</t>
  </si>
  <si>
    <t>Организация культурно-массовых мероприятий на территории города Черепаново Черепановского района Новосибирской области.</t>
  </si>
  <si>
    <t xml:space="preserve"> 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</si>
  <si>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Организация бесперебойной работы объектов тепло-, водоснабжения и водоотведения</t>
  </si>
  <si>
    <t>Строительство и реконструкция объектов централизованных систем холодного водоснабжения</t>
  </si>
  <si>
    <t>Разработка проектной документации на благоустройство общественных пространств</t>
  </si>
  <si>
    <t>Переселение граждан из аварийного жилищного фонда</t>
  </si>
  <si>
    <t>Неуказанный вид расходов</t>
  </si>
  <si>
    <t>00.0.00.00000</t>
  </si>
  <si>
    <t>000</t>
  </si>
  <si>
    <t>240</t>
  </si>
  <si>
    <t>540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</si>
  <si>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</si>
  <si>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</si>
  <si>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</si>
  <si>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</si>
  <si>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</si>
  <si>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</si>
  <si>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Обустройство тротуаров, пешеходных дорожек</t>
  </si>
  <si>
    <t>26.0.01.14182</t>
  </si>
  <si>
    <t>410</t>
  </si>
  <si>
    <t>Муниципальная программа "Благоустройство территории Черепановского района Новосибирской области"</t>
  </si>
  <si>
    <t>Обустройство площадок для сбора ТКО на территории г. Черепаново</t>
  </si>
  <si>
    <t>33.0.01.14161</t>
  </si>
  <si>
    <t>350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</si>
  <si>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</si>
  <si>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</si>
  <si>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</si>
  <si>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</si>
  <si>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</si>
  <si>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</si>
  <si>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360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</si>
  <si>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</si>
  <si>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</si>
  <si>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</si>
  <si>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</si>
  <si>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</si>
  <si>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</si>
  <si>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</si>
  <si>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</si>
  <si>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120</t>
  </si>
  <si>
    <t>850</t>
  </si>
  <si>
    <t>110</t>
  </si>
  <si>
    <t>310</t>
  </si>
  <si>
    <t>730</t>
  </si>
  <si>
    <t>870</t>
  </si>
  <si>
    <t>Реализация инициативных проектов</t>
  </si>
  <si>
    <t>95.0.00.70240</t>
  </si>
  <si>
    <t>810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</si>
  <si>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</si>
  <si>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</si>
  <si>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</si>
  <si>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</si>
  <si>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Организация общественных пространств и дворовых территорий многоквартирных домов</t>
  </si>
  <si>
    <t>95.0.F2.55553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</si>
  <si>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</si>
  <si>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95.0.F3.00000</t>
  </si>
  <si>
    <t>95.0.F3.70500</t>
  </si>
  <si>
    <t>Капитальный ремонт муниципального жилищного фонда</t>
  </si>
  <si>
    <t>36.0.01.14211</t>
  </si>
  <si>
    <t>Закупка товаров, работ и услуг в целях капитального ремонта государственного (муниципального) имущества</t>
  </si>
  <si>
    <t>Работы, услуги по содержанию имущества</t>
  </si>
  <si>
    <t>36.0.01.00000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</si>
  <si>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</si>
  <si>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Прочая закупка товаров, работ и услуг</t>
  </si>
  <si>
    <t>Приложение № 2
к решению 41 сессии
Совета депутатов от 03.04.2024 года № 2
"О внесении изменений в решение 39-й сессии Совета 
депутатов города Черепаново Черепановского района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</t>
  </si>
  <si>
    <t>34.0.01.14192</t>
  </si>
  <si>
    <t>Строительство линии уличного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</si>
</sst>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#,##0.00_ ;[Red]\-#,##0.00\ 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0" fillId="0" borderId="0" xfId="0" applyAlignment="1"/>
    <xf numFmtId="169" fontId="1" fillId="0" borderId="1" xfId="0" applyNumberFormat="1" applyFont="1" applyFill="1" applyBorder="1" applyAlignment="1" applyProtection="1">
      <alignment wrapText="1"/>
      <protection hidden="1"/>
    </xf>
    <xf numFmtId="166" fontId="2" fillId="0" borderId="3" xfId="0" applyNumberFormat="1" applyFont="1" applyFill="1" applyBorder="1" applyAlignment="1" applyProtection="1">
      <alignment horizontal="right"/>
      <protection hidden="1"/>
    </xf>
    <xf numFmtId="166" fontId="9" fillId="0" borderId="3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0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7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ont="1" applyFill="1" applyProtection="1"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Fill="1" applyProtection="1">
      <protection hidden="1"/>
    </xf>
    <xf numFmtId="170" fontId="0" fillId="0" borderId="0" xfId="0" applyNumberFormat="1" applyFill="1" applyProtection="1">
      <protection hidden="1"/>
    </xf>
    <xf numFmtId="0" fontId="0" fillId="0" borderId="0" xfId="0" applyFont="1" applyFill="1" applyBorder="1" applyProtection="1"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7"/>
  <sheetViews>
    <sheetView tabSelected="1" topLeftCell="A130" zoomScaleNormal="100" zoomScaleSheetLayoutView="115" workbookViewId="0">
      <selection activeCell="N48" sqref="N4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6" width="0.140625" style="29" customWidth="1"/>
    <col min="27" max="27" width="16.28515625" customWidth="1"/>
    <col min="28" max="28" width="15.140625" customWidth="1"/>
    <col min="29" max="254" width="9.140625" customWidth="1"/>
  </cols>
  <sheetData>
    <row r="1" spans="1:29" ht="138.7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61" t="s">
        <v>195</v>
      </c>
      <c r="S1" s="61"/>
      <c r="T1" s="61"/>
      <c r="U1" s="61"/>
      <c r="V1" s="61"/>
      <c r="W1" s="61"/>
      <c r="X1" s="61"/>
      <c r="Y1" s="61"/>
      <c r="Z1" s="56"/>
      <c r="AA1" s="22"/>
      <c r="AB1" s="22"/>
      <c r="AC1" s="22"/>
    </row>
    <row r="2" spans="1:29" ht="14.2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  <c r="T2" s="24"/>
      <c r="U2" s="24"/>
      <c r="V2" s="24"/>
      <c r="W2" s="23"/>
      <c r="X2" s="23"/>
      <c r="Y2" s="23"/>
      <c r="Z2" s="23"/>
    </row>
    <row r="3" spans="1:29" ht="53.2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62" t="s">
        <v>9</v>
      </c>
      <c r="O3" s="63"/>
      <c r="P3" s="63"/>
      <c r="Q3" s="63"/>
      <c r="R3" s="63"/>
      <c r="S3" s="63"/>
      <c r="T3" s="63"/>
      <c r="U3" s="63"/>
      <c r="V3" s="63"/>
      <c r="W3" s="23"/>
      <c r="X3" s="23"/>
      <c r="Y3" s="23"/>
      <c r="Z3" s="23"/>
    </row>
    <row r="4" spans="1:29" ht="14.2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4"/>
      <c r="P4" s="24"/>
      <c r="Q4" s="24"/>
      <c r="R4" s="24"/>
      <c r="S4" s="24"/>
      <c r="T4" s="24"/>
      <c r="U4" s="24"/>
      <c r="V4" s="24"/>
      <c r="W4" s="23"/>
      <c r="X4" s="23"/>
      <c r="Y4" s="23"/>
      <c r="Z4" s="23"/>
    </row>
    <row r="5" spans="1:29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4" t="s">
        <v>8</v>
      </c>
      <c r="T5" s="64"/>
      <c r="U5" s="64"/>
      <c r="V5" s="64"/>
      <c r="W5" s="2"/>
      <c r="X5" s="1"/>
      <c r="Y5" s="1"/>
      <c r="Z5" s="31"/>
    </row>
    <row r="6" spans="1:29" ht="13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1"/>
      <c r="O6" s="21"/>
      <c r="P6" s="20"/>
      <c r="Q6" s="21"/>
      <c r="R6" s="20"/>
      <c r="S6" s="65" t="s">
        <v>10</v>
      </c>
      <c r="T6" s="19"/>
      <c r="U6" s="66" t="s">
        <v>11</v>
      </c>
      <c r="V6" s="65" t="s">
        <v>12</v>
      </c>
      <c r="W6" s="2"/>
      <c r="X6" s="1"/>
      <c r="Y6" s="1"/>
      <c r="Z6" s="31"/>
    </row>
    <row r="7" spans="1:29" ht="31.5" customHeight="1" x14ac:dyDescent="0.2">
      <c r="A7" s="2"/>
      <c r="B7" s="15"/>
      <c r="C7" s="15" t="s">
        <v>7</v>
      </c>
      <c r="D7" s="15"/>
      <c r="E7" s="15"/>
      <c r="F7" s="15"/>
      <c r="G7" s="15"/>
      <c r="H7" s="15"/>
      <c r="I7" s="15" t="s">
        <v>6</v>
      </c>
      <c r="J7" s="15"/>
      <c r="K7" s="15"/>
      <c r="L7" s="15"/>
      <c r="M7" s="15"/>
      <c r="N7" s="18" t="s">
        <v>5</v>
      </c>
      <c r="O7" s="18" t="s">
        <v>2</v>
      </c>
      <c r="P7" s="17" t="s">
        <v>1</v>
      </c>
      <c r="Q7" s="18" t="s">
        <v>4</v>
      </c>
      <c r="R7" s="18" t="s">
        <v>3</v>
      </c>
      <c r="S7" s="65"/>
      <c r="T7" s="16" t="s">
        <v>0</v>
      </c>
      <c r="U7" s="66"/>
      <c r="V7" s="65"/>
      <c r="W7" s="9"/>
      <c r="X7" s="9"/>
      <c r="Y7" s="2"/>
      <c r="Z7" s="44"/>
    </row>
    <row r="8" spans="1:29" ht="15.75" x14ac:dyDescent="0.2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4">
        <v>1</v>
      </c>
      <c r="O8" s="13">
        <v>2</v>
      </c>
      <c r="P8" s="13">
        <v>3</v>
      </c>
      <c r="Q8" s="14">
        <v>4</v>
      </c>
      <c r="R8" s="13">
        <v>5</v>
      </c>
      <c r="S8" s="12">
        <v>6</v>
      </c>
      <c r="T8" s="11"/>
      <c r="U8" s="10">
        <v>7</v>
      </c>
      <c r="V8" s="10">
        <v>8</v>
      </c>
      <c r="W8" s="9"/>
      <c r="X8" s="9"/>
      <c r="Y8" s="2"/>
      <c r="Z8" s="44"/>
    </row>
    <row r="9" spans="1:29" s="29" customFormat="1" ht="15.75" x14ac:dyDescent="0.2">
      <c r="A9" s="30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40" t="s">
        <v>137</v>
      </c>
      <c r="O9" s="39" t="s">
        <v>138</v>
      </c>
      <c r="P9" s="39" t="s">
        <v>139</v>
      </c>
      <c r="Q9" s="38">
        <v>99</v>
      </c>
      <c r="R9" s="38">
        <v>99</v>
      </c>
      <c r="S9" s="37">
        <v>0</v>
      </c>
      <c r="T9" s="28"/>
      <c r="U9" s="48">
        <v>3000000</v>
      </c>
      <c r="V9" s="47">
        <v>6000000</v>
      </c>
      <c r="W9" s="9"/>
      <c r="X9" s="9"/>
      <c r="Y9" s="30"/>
      <c r="Z9" s="44"/>
    </row>
    <row r="10" spans="1:29" ht="78.75" x14ac:dyDescent="0.25">
      <c r="A10" s="8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7"/>
      <c r="M10" s="6"/>
      <c r="N10" s="43" t="s">
        <v>38</v>
      </c>
      <c r="O10" s="42" t="s">
        <v>93</v>
      </c>
      <c r="P10" s="42" t="s">
        <v>76</v>
      </c>
      <c r="Q10" s="41">
        <v>0</v>
      </c>
      <c r="R10" s="41">
        <v>0</v>
      </c>
      <c r="S10" s="47">
        <f>150000+44000</f>
        <v>194000</v>
      </c>
      <c r="T10" s="26"/>
      <c r="U10" s="46">
        <v>150000</v>
      </c>
      <c r="V10" s="45">
        <v>0</v>
      </c>
      <c r="W10" s="5"/>
      <c r="X10" s="4"/>
      <c r="Y10" s="3"/>
      <c r="Z10" s="60"/>
    </row>
    <row r="11" spans="1:29" ht="63" x14ac:dyDescent="0.25">
      <c r="A11" s="8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7"/>
      <c r="M11" s="6"/>
      <c r="N11" s="43" t="s">
        <v>39</v>
      </c>
      <c r="O11" s="42" t="s">
        <v>94</v>
      </c>
      <c r="P11" s="42" t="s">
        <v>76</v>
      </c>
      <c r="Q11" s="41">
        <v>0</v>
      </c>
      <c r="R11" s="41">
        <v>0</v>
      </c>
      <c r="S11" s="47">
        <f>150000+44000</f>
        <v>194000</v>
      </c>
      <c r="T11" s="26"/>
      <c r="U11" s="46">
        <v>150000</v>
      </c>
      <c r="V11" s="45">
        <v>0</v>
      </c>
      <c r="W11" s="5"/>
      <c r="X11" s="4"/>
      <c r="Y11" s="3"/>
      <c r="Z11" s="60"/>
    </row>
    <row r="12" spans="1:29" ht="31.5" x14ac:dyDescent="0.25">
      <c r="A12" s="8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7"/>
      <c r="M12" s="6"/>
      <c r="N12" s="43" t="s">
        <v>40</v>
      </c>
      <c r="O12" s="42" t="s">
        <v>95</v>
      </c>
      <c r="P12" s="42" t="s">
        <v>76</v>
      </c>
      <c r="Q12" s="41">
        <v>0</v>
      </c>
      <c r="R12" s="41">
        <v>0</v>
      </c>
      <c r="S12" s="47">
        <f>150000+44000</f>
        <v>194000</v>
      </c>
      <c r="T12" s="26"/>
      <c r="U12" s="46">
        <v>150000</v>
      </c>
      <c r="V12" s="45">
        <v>0</v>
      </c>
      <c r="W12" s="5"/>
      <c r="X12" s="4"/>
      <c r="Y12" s="3"/>
      <c r="Z12" s="60"/>
    </row>
    <row r="13" spans="1:29" ht="31.5" x14ac:dyDescent="0.25">
      <c r="A13" s="8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7"/>
      <c r="M13" s="6"/>
      <c r="N13" s="40" t="s">
        <v>19</v>
      </c>
      <c r="O13" s="39" t="s">
        <v>95</v>
      </c>
      <c r="P13" s="39">
        <v>200</v>
      </c>
      <c r="Q13" s="38">
        <v>0</v>
      </c>
      <c r="R13" s="38">
        <v>0</v>
      </c>
      <c r="S13" s="47">
        <f>150000+44000</f>
        <v>194000</v>
      </c>
      <c r="T13" s="26"/>
      <c r="U13" s="48">
        <v>150000</v>
      </c>
      <c r="V13" s="47">
        <v>0</v>
      </c>
      <c r="W13" s="5"/>
      <c r="X13" s="4"/>
      <c r="Y13" s="3"/>
      <c r="Z13" s="60"/>
    </row>
    <row r="14" spans="1:29" ht="47.25" x14ac:dyDescent="0.25">
      <c r="A14" s="8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7"/>
      <c r="M14" s="6"/>
      <c r="N14" s="40" t="s">
        <v>20</v>
      </c>
      <c r="O14" s="39" t="s">
        <v>95</v>
      </c>
      <c r="P14" s="39" t="s">
        <v>140</v>
      </c>
      <c r="Q14" s="38">
        <v>3</v>
      </c>
      <c r="R14" s="38">
        <v>14</v>
      </c>
      <c r="S14" s="37">
        <f>150000+44000</f>
        <v>194000</v>
      </c>
      <c r="T14" s="26"/>
      <c r="U14" s="48">
        <v>150000</v>
      </c>
      <c r="V14" s="47">
        <v>0</v>
      </c>
      <c r="W14" s="5"/>
      <c r="X14" s="4"/>
      <c r="Y14" s="3"/>
      <c r="Z14" s="60"/>
    </row>
    <row r="15" spans="1:29" ht="78.75" x14ac:dyDescent="0.25">
      <c r="A15" s="8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7"/>
      <c r="M15" s="6"/>
      <c r="N15" s="43" t="s">
        <v>33</v>
      </c>
      <c r="O15" s="42" t="s">
        <v>88</v>
      </c>
      <c r="P15" s="42" t="s">
        <v>76</v>
      </c>
      <c r="Q15" s="41">
        <v>0</v>
      </c>
      <c r="R15" s="41">
        <v>0</v>
      </c>
      <c r="S15" s="33">
        <v>5564394</v>
      </c>
      <c r="T15" s="26"/>
      <c r="U15" s="46">
        <v>3000000</v>
      </c>
      <c r="V15" s="45">
        <v>3000000</v>
      </c>
      <c r="W15" s="5"/>
      <c r="X15" s="4"/>
      <c r="Y15" s="3"/>
      <c r="Z15" s="60"/>
    </row>
    <row r="16" spans="1:29" ht="63" x14ac:dyDescent="0.25">
      <c r="A16" s="8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7"/>
      <c r="M16" s="6"/>
      <c r="N16" s="43" t="s">
        <v>34</v>
      </c>
      <c r="O16" s="42" t="s">
        <v>89</v>
      </c>
      <c r="P16" s="42" t="s">
        <v>76</v>
      </c>
      <c r="Q16" s="41">
        <v>0</v>
      </c>
      <c r="R16" s="41">
        <v>0</v>
      </c>
      <c r="S16" s="33">
        <v>5564394</v>
      </c>
      <c r="T16" s="26"/>
      <c r="U16" s="46">
        <v>3000000</v>
      </c>
      <c r="V16" s="45">
        <v>3000000</v>
      </c>
      <c r="W16" s="5"/>
      <c r="X16" s="4"/>
      <c r="Y16" s="3"/>
      <c r="Z16" s="60"/>
    </row>
    <row r="17" spans="1:26" ht="31.5" x14ac:dyDescent="0.25">
      <c r="A17" s="8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7"/>
      <c r="M17" s="6"/>
      <c r="N17" s="43" t="s">
        <v>35</v>
      </c>
      <c r="O17" s="42" t="s">
        <v>90</v>
      </c>
      <c r="P17" s="42" t="s">
        <v>76</v>
      </c>
      <c r="Q17" s="41">
        <v>0</v>
      </c>
      <c r="R17" s="41">
        <v>0</v>
      </c>
      <c r="S17" s="33">
        <v>3042000</v>
      </c>
      <c r="T17" s="26"/>
      <c r="U17" s="46">
        <v>3000000</v>
      </c>
      <c r="V17" s="45">
        <v>3000000</v>
      </c>
      <c r="W17" s="5"/>
      <c r="X17" s="4"/>
      <c r="Y17" s="3"/>
      <c r="Z17" s="60"/>
    </row>
    <row r="18" spans="1:26" ht="31.5" x14ac:dyDescent="0.25">
      <c r="A18" s="8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7"/>
      <c r="M18" s="6"/>
      <c r="N18" s="40" t="s">
        <v>19</v>
      </c>
      <c r="O18" s="39" t="s">
        <v>90</v>
      </c>
      <c r="P18" s="39">
        <v>200</v>
      </c>
      <c r="Q18" s="38">
        <v>0</v>
      </c>
      <c r="R18" s="38">
        <v>0</v>
      </c>
      <c r="S18" s="37">
        <v>3042000</v>
      </c>
      <c r="T18" s="26"/>
      <c r="U18" s="48">
        <v>3000000</v>
      </c>
      <c r="V18" s="47">
        <v>3000000</v>
      </c>
      <c r="W18" s="5"/>
      <c r="X18" s="4"/>
      <c r="Y18" s="3"/>
      <c r="Z18" s="60"/>
    </row>
    <row r="19" spans="1:26" ht="47.25" x14ac:dyDescent="0.25">
      <c r="A19" s="8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7"/>
      <c r="M19" s="6"/>
      <c r="N19" s="40" t="s">
        <v>20</v>
      </c>
      <c r="O19" s="39" t="s">
        <v>90</v>
      </c>
      <c r="P19" s="39" t="s">
        <v>140</v>
      </c>
      <c r="Q19" s="38">
        <v>3</v>
      </c>
      <c r="R19" s="38">
        <v>10</v>
      </c>
      <c r="S19" s="37">
        <v>3042000</v>
      </c>
      <c r="T19" s="26"/>
      <c r="U19" s="48">
        <v>3000000</v>
      </c>
      <c r="V19" s="47">
        <v>3000000</v>
      </c>
      <c r="W19" s="5"/>
      <c r="X19" s="4"/>
      <c r="Y19" s="3"/>
      <c r="Z19" s="60"/>
    </row>
    <row r="20" spans="1:26" ht="31.5" x14ac:dyDescent="0.25">
      <c r="A20" s="8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7"/>
      <c r="M20" s="6"/>
      <c r="N20" s="43" t="s">
        <v>36</v>
      </c>
      <c r="O20" s="42" t="s">
        <v>91</v>
      </c>
      <c r="P20" s="42" t="s">
        <v>76</v>
      </c>
      <c r="Q20" s="41">
        <v>0</v>
      </c>
      <c r="R20" s="41">
        <v>0</v>
      </c>
      <c r="S20" s="33">
        <v>2522394</v>
      </c>
      <c r="T20" s="26"/>
      <c r="U20" s="46">
        <v>0</v>
      </c>
      <c r="V20" s="45">
        <v>0</v>
      </c>
      <c r="W20" s="5"/>
      <c r="X20" s="4"/>
      <c r="Y20" s="3"/>
      <c r="Z20" s="60"/>
    </row>
    <row r="21" spans="1:26" ht="15.75" x14ac:dyDescent="0.25">
      <c r="A21" s="8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7"/>
      <c r="M21" s="6"/>
      <c r="N21" s="40" t="s">
        <v>24</v>
      </c>
      <c r="O21" s="39" t="s">
        <v>91</v>
      </c>
      <c r="P21" s="39">
        <v>500</v>
      </c>
      <c r="Q21" s="38">
        <v>0</v>
      </c>
      <c r="R21" s="38">
        <v>0</v>
      </c>
      <c r="S21" s="37">
        <v>2522394</v>
      </c>
      <c r="T21" s="26"/>
      <c r="U21" s="48">
        <v>0</v>
      </c>
      <c r="V21" s="47">
        <v>0</v>
      </c>
      <c r="W21" s="5"/>
      <c r="X21" s="4"/>
      <c r="Y21" s="3"/>
      <c r="Z21" s="60"/>
    </row>
    <row r="22" spans="1:26" ht="15.75" x14ac:dyDescent="0.25">
      <c r="A22" s="8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7"/>
      <c r="M22" s="6"/>
      <c r="N22" s="40" t="s">
        <v>25</v>
      </c>
      <c r="O22" s="39" t="s">
        <v>91</v>
      </c>
      <c r="P22" s="39" t="s">
        <v>141</v>
      </c>
      <c r="Q22" s="38">
        <v>3</v>
      </c>
      <c r="R22" s="38">
        <v>10</v>
      </c>
      <c r="S22" s="37">
        <v>2522394</v>
      </c>
      <c r="T22" s="26"/>
      <c r="U22" s="48">
        <v>0</v>
      </c>
      <c r="V22" s="47">
        <v>0</v>
      </c>
      <c r="W22" s="5"/>
      <c r="X22" s="4"/>
      <c r="Y22" s="3"/>
      <c r="Z22" s="60"/>
    </row>
    <row r="23" spans="1:26" ht="63" x14ac:dyDescent="0.25">
      <c r="A23" s="8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7"/>
      <c r="M23" s="6"/>
      <c r="N23" s="43" t="s">
        <v>142</v>
      </c>
      <c r="O23" s="42" t="s">
        <v>143</v>
      </c>
      <c r="P23" s="42" t="s">
        <v>76</v>
      </c>
      <c r="Q23" s="41">
        <v>0</v>
      </c>
      <c r="R23" s="41">
        <v>0</v>
      </c>
      <c r="S23" s="33">
        <v>3900000</v>
      </c>
      <c r="T23" s="26"/>
      <c r="U23" s="46">
        <v>0</v>
      </c>
      <c r="V23" s="45">
        <v>0</v>
      </c>
      <c r="W23" s="5"/>
      <c r="X23" s="4"/>
      <c r="Y23" s="3"/>
      <c r="Z23" s="60"/>
    </row>
    <row r="24" spans="1:26" ht="78.75" x14ac:dyDescent="0.25">
      <c r="A24" s="8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7"/>
      <c r="M24" s="6"/>
      <c r="N24" s="43" t="s">
        <v>144</v>
      </c>
      <c r="O24" s="42" t="s">
        <v>145</v>
      </c>
      <c r="P24" s="42" t="s">
        <v>76</v>
      </c>
      <c r="Q24" s="41">
        <v>0</v>
      </c>
      <c r="R24" s="41">
        <v>0</v>
      </c>
      <c r="S24" s="33">
        <v>3900000</v>
      </c>
      <c r="T24" s="26"/>
      <c r="U24" s="46">
        <v>0</v>
      </c>
      <c r="V24" s="45">
        <v>0</v>
      </c>
      <c r="W24" s="5"/>
      <c r="X24" s="4"/>
      <c r="Y24" s="3"/>
      <c r="Z24" s="60"/>
    </row>
    <row r="25" spans="1:26" ht="15.75" x14ac:dyDescent="0.25">
      <c r="A25" s="8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7"/>
      <c r="M25" s="6"/>
      <c r="N25" s="43" t="s">
        <v>146</v>
      </c>
      <c r="O25" s="42" t="s">
        <v>147</v>
      </c>
      <c r="P25" s="42" t="s">
        <v>76</v>
      </c>
      <c r="Q25" s="41">
        <v>0</v>
      </c>
      <c r="R25" s="41">
        <v>0</v>
      </c>
      <c r="S25" s="47">
        <v>3300000</v>
      </c>
      <c r="T25" s="26"/>
      <c r="U25" s="46">
        <v>0</v>
      </c>
      <c r="V25" s="45">
        <v>0</v>
      </c>
      <c r="W25" s="5"/>
      <c r="X25" s="4"/>
      <c r="Y25" s="3"/>
      <c r="Z25" s="60"/>
    </row>
    <row r="26" spans="1:26" ht="31.5" x14ac:dyDescent="0.25">
      <c r="A26" s="8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7"/>
      <c r="M26" s="6"/>
      <c r="N26" s="40" t="s">
        <v>19</v>
      </c>
      <c r="O26" s="39" t="s">
        <v>147</v>
      </c>
      <c r="P26" s="39">
        <v>200</v>
      </c>
      <c r="Q26" s="38">
        <v>0</v>
      </c>
      <c r="R26" s="38">
        <v>0</v>
      </c>
      <c r="S26" s="47">
        <v>3300000</v>
      </c>
      <c r="T26" s="26"/>
      <c r="U26" s="48">
        <v>0</v>
      </c>
      <c r="V26" s="47">
        <v>0</v>
      </c>
      <c r="W26" s="5"/>
      <c r="X26" s="4"/>
      <c r="Y26" s="3"/>
      <c r="Z26" s="60"/>
    </row>
    <row r="27" spans="1:26" ht="47.25" x14ac:dyDescent="0.25">
      <c r="A27" s="8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7"/>
      <c r="M27" s="6"/>
      <c r="N27" s="40" t="s">
        <v>20</v>
      </c>
      <c r="O27" s="39" t="s">
        <v>147</v>
      </c>
      <c r="P27" s="39" t="s">
        <v>140</v>
      </c>
      <c r="Q27" s="38">
        <v>4</v>
      </c>
      <c r="R27" s="38">
        <v>9</v>
      </c>
      <c r="S27" s="37">
        <v>3300000</v>
      </c>
      <c r="T27" s="26"/>
      <c r="U27" s="48">
        <v>0</v>
      </c>
      <c r="V27" s="47">
        <v>0</v>
      </c>
      <c r="W27" s="5"/>
      <c r="X27" s="4"/>
      <c r="Y27" s="3"/>
      <c r="Z27" s="60"/>
    </row>
    <row r="28" spans="1:26" ht="31.5" x14ac:dyDescent="0.25">
      <c r="A28" s="8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7"/>
      <c r="M28" s="6"/>
      <c r="N28" s="43" t="s">
        <v>148</v>
      </c>
      <c r="O28" s="42" t="s">
        <v>149</v>
      </c>
      <c r="P28" s="42" t="s">
        <v>76</v>
      </c>
      <c r="Q28" s="41">
        <v>0</v>
      </c>
      <c r="R28" s="41">
        <v>0</v>
      </c>
      <c r="S28" s="33">
        <v>600000</v>
      </c>
      <c r="T28" s="26"/>
      <c r="U28" s="46">
        <v>0</v>
      </c>
      <c r="V28" s="45">
        <v>0</v>
      </c>
      <c r="W28" s="5"/>
      <c r="X28" s="4"/>
      <c r="Y28" s="3"/>
      <c r="Z28" s="60"/>
    </row>
    <row r="29" spans="1:26" ht="47.25" x14ac:dyDescent="0.25">
      <c r="A29" s="8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7"/>
      <c r="M29" s="6"/>
      <c r="N29" s="40" t="s">
        <v>42</v>
      </c>
      <c r="O29" s="39" t="s">
        <v>149</v>
      </c>
      <c r="P29" s="39">
        <v>400</v>
      </c>
      <c r="Q29" s="38">
        <v>0</v>
      </c>
      <c r="R29" s="38">
        <v>0</v>
      </c>
      <c r="S29" s="37">
        <v>600000</v>
      </c>
      <c r="T29" s="26"/>
      <c r="U29" s="48">
        <v>0</v>
      </c>
      <c r="V29" s="47">
        <v>0</v>
      </c>
      <c r="W29" s="5"/>
      <c r="X29" s="4"/>
      <c r="Y29" s="3"/>
      <c r="Z29" s="60"/>
    </row>
    <row r="30" spans="1:26" ht="15.75" x14ac:dyDescent="0.25">
      <c r="A30" s="8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7"/>
      <c r="M30" s="6"/>
      <c r="N30" s="40" t="s">
        <v>43</v>
      </c>
      <c r="O30" s="39" t="s">
        <v>149</v>
      </c>
      <c r="P30" s="39" t="s">
        <v>150</v>
      </c>
      <c r="Q30" s="38">
        <v>4</v>
      </c>
      <c r="R30" s="38">
        <v>9</v>
      </c>
      <c r="S30" s="37">
        <v>600000</v>
      </c>
      <c r="T30" s="26"/>
      <c r="U30" s="48">
        <v>0</v>
      </c>
      <c r="V30" s="47">
        <v>0</v>
      </c>
      <c r="W30" s="5"/>
      <c r="X30" s="4"/>
      <c r="Y30" s="3"/>
      <c r="Z30" s="60"/>
    </row>
    <row r="31" spans="1:26" ht="63" x14ac:dyDescent="0.25">
      <c r="A31" s="8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7"/>
      <c r="M31" s="6"/>
      <c r="N31" s="43" t="s">
        <v>151</v>
      </c>
      <c r="O31" s="42" t="s">
        <v>118</v>
      </c>
      <c r="P31" s="42" t="s">
        <v>76</v>
      </c>
      <c r="Q31" s="41">
        <v>0</v>
      </c>
      <c r="R31" s="41">
        <v>0</v>
      </c>
      <c r="S31" s="33">
        <v>300000</v>
      </c>
      <c r="T31" s="26"/>
      <c r="U31" s="46">
        <v>0</v>
      </c>
      <c r="V31" s="45">
        <v>0</v>
      </c>
      <c r="W31" s="5"/>
      <c r="X31" s="4"/>
      <c r="Y31" s="3"/>
      <c r="Z31" s="60"/>
    </row>
    <row r="32" spans="1:26" ht="63" x14ac:dyDescent="0.25">
      <c r="A32" s="8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7"/>
      <c r="M32" s="6"/>
      <c r="N32" s="43" t="s">
        <v>63</v>
      </c>
      <c r="O32" s="42" t="s">
        <v>119</v>
      </c>
      <c r="P32" s="42" t="s">
        <v>76</v>
      </c>
      <c r="Q32" s="41">
        <v>0</v>
      </c>
      <c r="R32" s="41">
        <v>0</v>
      </c>
      <c r="S32" s="33">
        <v>300000</v>
      </c>
      <c r="T32" s="26"/>
      <c r="U32" s="46">
        <v>0</v>
      </c>
      <c r="V32" s="45">
        <v>0</v>
      </c>
      <c r="W32" s="5"/>
      <c r="X32" s="4"/>
      <c r="Y32" s="3"/>
      <c r="Z32" s="60"/>
    </row>
    <row r="33" spans="1:26" ht="31.5" x14ac:dyDescent="0.25">
      <c r="A33" s="8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7"/>
      <c r="M33" s="6"/>
      <c r="N33" s="43" t="s">
        <v>152</v>
      </c>
      <c r="O33" s="42" t="s">
        <v>153</v>
      </c>
      <c r="P33" s="42" t="s">
        <v>76</v>
      </c>
      <c r="Q33" s="41">
        <v>0</v>
      </c>
      <c r="R33" s="41">
        <v>0</v>
      </c>
      <c r="S33" s="33">
        <v>100000</v>
      </c>
      <c r="T33" s="26"/>
      <c r="U33" s="46">
        <v>0</v>
      </c>
      <c r="V33" s="45">
        <v>0</v>
      </c>
      <c r="W33" s="5"/>
      <c r="X33" s="4"/>
      <c r="Y33" s="3"/>
      <c r="Z33" s="60"/>
    </row>
    <row r="34" spans="1:26" ht="31.5" x14ac:dyDescent="0.25">
      <c r="A34" s="8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7"/>
      <c r="M34" s="6"/>
      <c r="N34" s="40" t="s">
        <v>19</v>
      </c>
      <c r="O34" s="39" t="s">
        <v>153</v>
      </c>
      <c r="P34" s="39">
        <v>200</v>
      </c>
      <c r="Q34" s="38">
        <v>0</v>
      </c>
      <c r="R34" s="38">
        <v>0</v>
      </c>
      <c r="S34" s="37">
        <v>100000</v>
      </c>
      <c r="T34" s="26"/>
      <c r="U34" s="48">
        <v>0</v>
      </c>
      <c r="V34" s="47">
        <v>0</v>
      </c>
      <c r="W34" s="5"/>
      <c r="X34" s="4"/>
      <c r="Y34" s="3"/>
      <c r="Z34" s="60"/>
    </row>
    <row r="35" spans="1:26" ht="47.25" x14ac:dyDescent="0.25">
      <c r="A35" s="8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7"/>
      <c r="M35" s="6"/>
      <c r="N35" s="40" t="s">
        <v>20</v>
      </c>
      <c r="O35" s="39" t="s">
        <v>153</v>
      </c>
      <c r="P35" s="39" t="s">
        <v>140</v>
      </c>
      <c r="Q35" s="38">
        <v>5</v>
      </c>
      <c r="R35" s="38">
        <v>3</v>
      </c>
      <c r="S35" s="37">
        <v>100000</v>
      </c>
      <c r="T35" s="26"/>
      <c r="U35" s="48">
        <v>0</v>
      </c>
      <c r="V35" s="47">
        <v>0</v>
      </c>
      <c r="W35" s="5"/>
      <c r="X35" s="4"/>
      <c r="Y35" s="3"/>
      <c r="Z35" s="60"/>
    </row>
    <row r="36" spans="1:26" ht="15.75" x14ac:dyDescent="0.25">
      <c r="A36" s="8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7"/>
      <c r="M36" s="6"/>
      <c r="N36" s="43" t="s">
        <v>64</v>
      </c>
      <c r="O36" s="42" t="s">
        <v>120</v>
      </c>
      <c r="P36" s="42" t="s">
        <v>76</v>
      </c>
      <c r="Q36" s="41">
        <v>0</v>
      </c>
      <c r="R36" s="41">
        <v>0</v>
      </c>
      <c r="S36" s="33">
        <v>200000</v>
      </c>
      <c r="T36" s="26"/>
      <c r="U36" s="46">
        <v>0</v>
      </c>
      <c r="V36" s="45">
        <v>0</v>
      </c>
      <c r="W36" s="5"/>
      <c r="X36" s="4"/>
      <c r="Y36" s="3"/>
      <c r="Z36" s="60"/>
    </row>
    <row r="37" spans="1:26" ht="31.5" x14ac:dyDescent="0.25">
      <c r="A37" s="8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7"/>
      <c r="M37" s="6"/>
      <c r="N37" s="40" t="s">
        <v>29</v>
      </c>
      <c r="O37" s="39" t="s">
        <v>120</v>
      </c>
      <c r="P37" s="39">
        <v>300</v>
      </c>
      <c r="Q37" s="38">
        <v>0</v>
      </c>
      <c r="R37" s="38">
        <v>0</v>
      </c>
      <c r="S37" s="37">
        <v>200000</v>
      </c>
      <c r="T37" s="26"/>
      <c r="U37" s="48">
        <v>0</v>
      </c>
      <c r="V37" s="47">
        <v>0</v>
      </c>
      <c r="W37" s="5"/>
      <c r="X37" s="4"/>
      <c r="Y37" s="3"/>
      <c r="Z37" s="60"/>
    </row>
    <row r="38" spans="1:26" ht="15.75" x14ac:dyDescent="0.25">
      <c r="A38" s="8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7"/>
      <c r="M38" s="6"/>
      <c r="N38" s="40" t="s">
        <v>65</v>
      </c>
      <c r="O38" s="39" t="s">
        <v>120</v>
      </c>
      <c r="P38" s="39" t="s">
        <v>154</v>
      </c>
      <c r="Q38" s="38">
        <v>5</v>
      </c>
      <c r="R38" s="38">
        <v>3</v>
      </c>
      <c r="S38" s="37">
        <v>200000</v>
      </c>
      <c r="T38" s="26"/>
      <c r="U38" s="48">
        <v>0</v>
      </c>
      <c r="V38" s="47">
        <v>0</v>
      </c>
      <c r="W38" s="5"/>
      <c r="X38" s="4"/>
      <c r="Y38" s="3"/>
      <c r="Z38" s="60"/>
    </row>
    <row r="39" spans="1:26" ht="78.75" customHeight="1" x14ac:dyDescent="0.25">
      <c r="A39" s="8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7"/>
      <c r="M39" s="6"/>
      <c r="N39" s="43" t="s">
        <v>155</v>
      </c>
      <c r="O39" s="42" t="s">
        <v>156</v>
      </c>
      <c r="P39" s="42" t="s">
        <v>76</v>
      </c>
      <c r="Q39" s="41">
        <v>0</v>
      </c>
      <c r="R39" s="41">
        <v>0</v>
      </c>
      <c r="S39" s="33">
        <v>600000</v>
      </c>
      <c r="T39" s="26"/>
      <c r="U39" s="46">
        <v>0</v>
      </c>
      <c r="V39" s="45">
        <v>0</v>
      </c>
      <c r="W39" s="5"/>
      <c r="X39" s="4"/>
      <c r="Y39" s="3"/>
      <c r="Z39" s="60"/>
    </row>
    <row r="40" spans="1:26" ht="78.75" x14ac:dyDescent="0.25">
      <c r="A40" s="8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7"/>
      <c r="M40" s="6"/>
      <c r="N40" s="43" t="s">
        <v>157</v>
      </c>
      <c r="O40" s="42" t="s">
        <v>158</v>
      </c>
      <c r="P40" s="42" t="s">
        <v>76</v>
      </c>
      <c r="Q40" s="41">
        <v>0</v>
      </c>
      <c r="R40" s="41">
        <v>0</v>
      </c>
      <c r="S40" s="33">
        <v>600000</v>
      </c>
      <c r="T40" s="26"/>
      <c r="U40" s="46">
        <v>0</v>
      </c>
      <c r="V40" s="45">
        <v>0</v>
      </c>
      <c r="W40" s="5"/>
      <c r="X40" s="4"/>
      <c r="Y40" s="3"/>
      <c r="Z40" s="60"/>
    </row>
    <row r="41" spans="1:26" ht="31.5" x14ac:dyDescent="0.25">
      <c r="A41" s="8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7"/>
      <c r="M41" s="6"/>
      <c r="N41" s="43" t="s">
        <v>159</v>
      </c>
      <c r="O41" s="42" t="s">
        <v>160</v>
      </c>
      <c r="P41" s="42" t="s">
        <v>76</v>
      </c>
      <c r="Q41" s="41">
        <v>0</v>
      </c>
      <c r="R41" s="41">
        <v>0</v>
      </c>
      <c r="S41" s="33">
        <v>100000</v>
      </c>
      <c r="T41" s="26"/>
      <c r="U41" s="46">
        <v>0</v>
      </c>
      <c r="V41" s="45">
        <v>0</v>
      </c>
      <c r="W41" s="5"/>
      <c r="X41" s="4"/>
      <c r="Y41" s="3"/>
      <c r="Z41" s="60"/>
    </row>
    <row r="42" spans="1:26" ht="31.5" x14ac:dyDescent="0.25">
      <c r="A42" s="8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7"/>
      <c r="M42" s="6"/>
      <c r="N42" s="40" t="s">
        <v>19</v>
      </c>
      <c r="O42" s="39" t="s">
        <v>160</v>
      </c>
      <c r="P42" s="39">
        <v>200</v>
      </c>
      <c r="Q42" s="38">
        <v>0</v>
      </c>
      <c r="R42" s="38">
        <v>0</v>
      </c>
      <c r="S42" s="37">
        <v>100000</v>
      </c>
      <c r="T42" s="26"/>
      <c r="U42" s="48">
        <v>0</v>
      </c>
      <c r="V42" s="47">
        <v>0</v>
      </c>
      <c r="W42" s="5"/>
      <c r="X42" s="4"/>
      <c r="Y42" s="3"/>
      <c r="Z42" s="60"/>
    </row>
    <row r="43" spans="1:26" ht="47.25" x14ac:dyDescent="0.25">
      <c r="A43" s="8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7"/>
      <c r="M43" s="6"/>
      <c r="N43" s="40" t="s">
        <v>20</v>
      </c>
      <c r="O43" s="39" t="s">
        <v>160</v>
      </c>
      <c r="P43" s="39" t="s">
        <v>140</v>
      </c>
      <c r="Q43" s="38">
        <v>5</v>
      </c>
      <c r="R43" s="38">
        <v>3</v>
      </c>
      <c r="S43" s="37">
        <v>100000</v>
      </c>
      <c r="T43" s="26"/>
      <c r="U43" s="48">
        <v>0</v>
      </c>
      <c r="V43" s="47">
        <v>0</v>
      </c>
      <c r="W43" s="5"/>
      <c r="X43" s="4"/>
      <c r="Y43" s="3"/>
      <c r="Z43" s="60"/>
    </row>
    <row r="44" spans="1:26" s="29" customFormat="1" ht="15.75" x14ac:dyDescent="0.25">
      <c r="A44" s="8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7"/>
      <c r="M44" s="6"/>
      <c r="N44" s="49" t="s">
        <v>197</v>
      </c>
      <c r="O44" s="50" t="s">
        <v>196</v>
      </c>
      <c r="P44" s="50"/>
      <c r="Q44" s="51"/>
      <c r="R44" s="51"/>
      <c r="S44" s="52">
        <v>500000</v>
      </c>
      <c r="T44" s="53"/>
      <c r="U44" s="54">
        <v>0</v>
      </c>
      <c r="V44" s="52">
        <v>0</v>
      </c>
      <c r="W44" s="5"/>
      <c r="X44" s="4"/>
      <c r="Y44" s="3"/>
      <c r="Z44" s="60"/>
    </row>
    <row r="45" spans="1:26" s="29" customFormat="1" ht="15.75" x14ac:dyDescent="0.25">
      <c r="A45" s="8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7"/>
      <c r="M45" s="6"/>
      <c r="N45" s="40" t="s">
        <v>42</v>
      </c>
      <c r="O45" s="39" t="s">
        <v>196</v>
      </c>
      <c r="P45" s="39">
        <v>400</v>
      </c>
      <c r="Q45" s="38"/>
      <c r="R45" s="38"/>
      <c r="S45" s="47">
        <v>500000</v>
      </c>
      <c r="T45" s="26"/>
      <c r="U45" s="48">
        <v>0</v>
      </c>
      <c r="V45" s="47">
        <v>0</v>
      </c>
      <c r="W45" s="5"/>
      <c r="X45" s="4"/>
      <c r="Y45" s="3"/>
      <c r="Z45" s="60"/>
    </row>
    <row r="46" spans="1:26" s="29" customFormat="1" ht="15.75" x14ac:dyDescent="0.25">
      <c r="A46" s="8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7"/>
      <c r="M46" s="6"/>
      <c r="N46" s="40" t="s">
        <v>43</v>
      </c>
      <c r="O46" s="39" t="s">
        <v>196</v>
      </c>
      <c r="P46" s="39">
        <v>410</v>
      </c>
      <c r="Q46" s="38">
        <v>5</v>
      </c>
      <c r="R46" s="38">
        <v>3</v>
      </c>
      <c r="S46" s="47">
        <v>500000</v>
      </c>
      <c r="T46" s="26"/>
      <c r="U46" s="48">
        <v>0</v>
      </c>
      <c r="V46" s="47">
        <v>0</v>
      </c>
      <c r="W46" s="5"/>
      <c r="X46" s="4"/>
      <c r="Y46" s="3"/>
      <c r="Z46" s="60"/>
    </row>
    <row r="47" spans="1:26" s="29" customFormat="1" ht="65.25" customHeight="1" x14ac:dyDescent="0.25">
      <c r="A47" s="8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7"/>
      <c r="M47" s="6"/>
      <c r="N47" s="49" t="s">
        <v>193</v>
      </c>
      <c r="O47" s="50" t="s">
        <v>192</v>
      </c>
      <c r="P47" s="50"/>
      <c r="Q47" s="51"/>
      <c r="R47" s="51"/>
      <c r="S47" s="52">
        <v>600000</v>
      </c>
      <c r="T47" s="53"/>
      <c r="U47" s="54">
        <v>0</v>
      </c>
      <c r="V47" s="52">
        <v>0</v>
      </c>
      <c r="W47" s="5"/>
      <c r="X47" s="4"/>
      <c r="Y47" s="3"/>
      <c r="Z47" s="60"/>
    </row>
    <row r="48" spans="1:26" s="29" customFormat="1" ht="31.5" x14ac:dyDescent="0.25">
      <c r="A48" s="8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7"/>
      <c r="M48" s="6"/>
      <c r="N48" s="49" t="s">
        <v>188</v>
      </c>
      <c r="O48" s="50" t="s">
        <v>189</v>
      </c>
      <c r="P48" s="50"/>
      <c r="Q48" s="51">
        <v>5</v>
      </c>
      <c r="R48" s="51">
        <v>1</v>
      </c>
      <c r="S48" s="52">
        <v>600000</v>
      </c>
      <c r="T48" s="53"/>
      <c r="U48" s="54">
        <v>0</v>
      </c>
      <c r="V48" s="52">
        <v>0</v>
      </c>
      <c r="W48" s="5"/>
      <c r="X48" s="4"/>
      <c r="Y48" s="3"/>
      <c r="Z48" s="60"/>
    </row>
    <row r="49" spans="1:26" s="29" customFormat="1" ht="47.25" x14ac:dyDescent="0.25">
      <c r="A49" s="8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7"/>
      <c r="M49" s="6"/>
      <c r="N49" s="40" t="s">
        <v>190</v>
      </c>
      <c r="O49" s="39" t="s">
        <v>189</v>
      </c>
      <c r="P49" s="39">
        <v>200</v>
      </c>
      <c r="Q49" s="38">
        <v>5</v>
      </c>
      <c r="R49" s="38">
        <v>1</v>
      </c>
      <c r="S49" s="47">
        <v>600000</v>
      </c>
      <c r="T49" s="26"/>
      <c r="U49" s="48">
        <v>0</v>
      </c>
      <c r="V49" s="47">
        <v>0</v>
      </c>
      <c r="W49" s="5"/>
      <c r="X49" s="4"/>
      <c r="Y49" s="3"/>
      <c r="Z49" s="60"/>
    </row>
    <row r="50" spans="1:26" s="29" customFormat="1" ht="15.75" x14ac:dyDescent="0.25">
      <c r="A50" s="8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7"/>
      <c r="M50" s="6"/>
      <c r="N50" s="40" t="s">
        <v>191</v>
      </c>
      <c r="O50" s="39" t="s">
        <v>189</v>
      </c>
      <c r="P50" s="39">
        <v>240</v>
      </c>
      <c r="Q50" s="38">
        <v>5</v>
      </c>
      <c r="R50" s="38">
        <v>1</v>
      </c>
      <c r="S50" s="47">
        <v>600000</v>
      </c>
      <c r="T50" s="26"/>
      <c r="U50" s="48">
        <v>0</v>
      </c>
      <c r="V50" s="47">
        <v>0</v>
      </c>
      <c r="W50" s="5"/>
      <c r="X50" s="4"/>
      <c r="Y50" s="3"/>
      <c r="Z50" s="60"/>
    </row>
    <row r="51" spans="1:26" ht="63" x14ac:dyDescent="0.25">
      <c r="A51" s="8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7"/>
      <c r="M51" s="6"/>
      <c r="N51" s="43" t="s">
        <v>54</v>
      </c>
      <c r="O51" s="42" t="s">
        <v>106</v>
      </c>
      <c r="P51" s="42" t="s">
        <v>76</v>
      </c>
      <c r="Q51" s="41">
        <v>0</v>
      </c>
      <c r="R51" s="41">
        <v>0</v>
      </c>
      <c r="S51" s="33">
        <v>1004874.66</v>
      </c>
      <c r="T51" s="26"/>
      <c r="U51" s="46">
        <v>0</v>
      </c>
      <c r="V51" s="45">
        <v>0</v>
      </c>
      <c r="W51" s="5"/>
      <c r="X51" s="4"/>
      <c r="Y51" s="3"/>
      <c r="Z51" s="60"/>
    </row>
    <row r="52" spans="1:26" ht="63" x14ac:dyDescent="0.25">
      <c r="A52" s="8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7"/>
      <c r="M52" s="6"/>
      <c r="N52" s="43" t="s">
        <v>55</v>
      </c>
      <c r="O52" s="42" t="s">
        <v>107</v>
      </c>
      <c r="P52" s="42" t="s">
        <v>76</v>
      </c>
      <c r="Q52" s="41">
        <v>0</v>
      </c>
      <c r="R52" s="41">
        <v>0</v>
      </c>
      <c r="S52" s="33">
        <v>1004874.66</v>
      </c>
      <c r="T52" s="26"/>
      <c r="U52" s="46">
        <v>0</v>
      </c>
      <c r="V52" s="45">
        <v>0</v>
      </c>
      <c r="W52" s="5"/>
      <c r="X52" s="4"/>
      <c r="Y52" s="3"/>
      <c r="Z52" s="60"/>
    </row>
    <row r="53" spans="1:26" ht="15.75" x14ac:dyDescent="0.25">
      <c r="A53" s="8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7"/>
      <c r="M53" s="6"/>
      <c r="N53" s="43" t="s">
        <v>56</v>
      </c>
      <c r="O53" s="42" t="s">
        <v>108</v>
      </c>
      <c r="P53" s="42" t="s">
        <v>76</v>
      </c>
      <c r="Q53" s="41">
        <v>0</v>
      </c>
      <c r="R53" s="41">
        <v>0</v>
      </c>
      <c r="S53" s="33">
        <v>1004874.66</v>
      </c>
      <c r="T53" s="26"/>
      <c r="U53" s="46">
        <v>0</v>
      </c>
      <c r="V53" s="45">
        <v>0</v>
      </c>
      <c r="W53" s="5"/>
      <c r="X53" s="4"/>
      <c r="Y53" s="3"/>
      <c r="Z53" s="60"/>
    </row>
    <row r="54" spans="1:26" ht="47.25" x14ac:dyDescent="0.25">
      <c r="A54" s="8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6"/>
      <c r="N54" s="40" t="s">
        <v>42</v>
      </c>
      <c r="O54" s="39" t="s">
        <v>108</v>
      </c>
      <c r="P54" s="39">
        <v>400</v>
      </c>
      <c r="Q54" s="38">
        <v>0</v>
      </c>
      <c r="R54" s="38">
        <v>0</v>
      </c>
      <c r="S54" s="37">
        <v>1004874.66</v>
      </c>
      <c r="T54" s="26"/>
      <c r="U54" s="48">
        <v>0</v>
      </c>
      <c r="V54" s="47">
        <v>0</v>
      </c>
      <c r="W54" s="5"/>
      <c r="X54" s="4"/>
      <c r="Y54" s="3"/>
      <c r="Z54" s="60"/>
    </row>
    <row r="55" spans="1:26" ht="15.75" x14ac:dyDescent="0.25">
      <c r="A55" s="8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7"/>
      <c r="M55" s="6"/>
      <c r="N55" s="40" t="s">
        <v>43</v>
      </c>
      <c r="O55" s="39" t="s">
        <v>108</v>
      </c>
      <c r="P55" s="39" t="s">
        <v>150</v>
      </c>
      <c r="Q55" s="38">
        <v>5</v>
      </c>
      <c r="R55" s="38">
        <v>2</v>
      </c>
      <c r="S55" s="37">
        <v>1004874.66</v>
      </c>
      <c r="T55" s="26"/>
      <c r="U55" s="48">
        <v>0</v>
      </c>
      <c r="V55" s="47">
        <v>0</v>
      </c>
      <c r="W55" s="5"/>
      <c r="X55" s="4"/>
      <c r="Y55" s="3"/>
      <c r="Z55" s="60"/>
    </row>
    <row r="56" spans="1:26" ht="63" x14ac:dyDescent="0.25">
      <c r="A56" s="8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7"/>
      <c r="M56" s="6"/>
      <c r="N56" s="43" t="s">
        <v>131</v>
      </c>
      <c r="O56" s="42" t="s">
        <v>84</v>
      </c>
      <c r="P56" s="42" t="s">
        <v>76</v>
      </c>
      <c r="Q56" s="41">
        <v>0</v>
      </c>
      <c r="R56" s="41">
        <v>0</v>
      </c>
      <c r="S56" s="33">
        <v>417000</v>
      </c>
      <c r="T56" s="26"/>
      <c r="U56" s="46">
        <v>0</v>
      </c>
      <c r="V56" s="45">
        <v>0</v>
      </c>
      <c r="W56" s="5"/>
      <c r="X56" s="4"/>
      <c r="Y56" s="3"/>
      <c r="Z56" s="60"/>
    </row>
    <row r="57" spans="1:26" ht="78.75" x14ac:dyDescent="0.25">
      <c r="A57" s="8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7"/>
      <c r="M57" s="6"/>
      <c r="N57" s="43" t="s">
        <v>132</v>
      </c>
      <c r="O57" s="42" t="s">
        <v>85</v>
      </c>
      <c r="P57" s="42" t="s">
        <v>76</v>
      </c>
      <c r="Q57" s="41">
        <v>0</v>
      </c>
      <c r="R57" s="41">
        <v>0</v>
      </c>
      <c r="S57" s="33">
        <v>417000</v>
      </c>
      <c r="T57" s="26"/>
      <c r="U57" s="46">
        <v>0</v>
      </c>
      <c r="V57" s="45">
        <v>0</v>
      </c>
      <c r="W57" s="5"/>
      <c r="X57" s="4"/>
      <c r="Y57" s="3"/>
      <c r="Z57" s="60"/>
    </row>
    <row r="58" spans="1:26" ht="31.5" x14ac:dyDescent="0.25">
      <c r="A58" s="8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7"/>
      <c r="M58" s="6"/>
      <c r="N58" s="40" t="s">
        <v>19</v>
      </c>
      <c r="O58" s="39" t="s">
        <v>85</v>
      </c>
      <c r="P58" s="39">
        <v>200</v>
      </c>
      <c r="Q58" s="38">
        <v>0</v>
      </c>
      <c r="R58" s="38">
        <v>0</v>
      </c>
      <c r="S58" s="37">
        <v>317000</v>
      </c>
      <c r="T58" s="26"/>
      <c r="U58" s="48">
        <v>0</v>
      </c>
      <c r="V58" s="47">
        <v>0</v>
      </c>
      <c r="W58" s="5"/>
      <c r="X58" s="4"/>
      <c r="Y58" s="3"/>
      <c r="Z58" s="60"/>
    </row>
    <row r="59" spans="1:26" ht="47.25" x14ac:dyDescent="0.25">
      <c r="A59" s="8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7"/>
      <c r="M59" s="6"/>
      <c r="N59" s="40" t="s">
        <v>20</v>
      </c>
      <c r="O59" s="39" t="s">
        <v>85</v>
      </c>
      <c r="P59" s="39" t="s">
        <v>140</v>
      </c>
      <c r="Q59" s="38">
        <v>1</v>
      </c>
      <c r="R59" s="38">
        <v>13</v>
      </c>
      <c r="S59" s="37">
        <f>199000+118000</f>
        <v>317000</v>
      </c>
      <c r="T59" s="26"/>
      <c r="U59" s="48">
        <v>0</v>
      </c>
      <c r="V59" s="47">
        <v>0</v>
      </c>
      <c r="W59" s="5"/>
      <c r="X59" s="4"/>
      <c r="Y59" s="3"/>
      <c r="Z59" s="60"/>
    </row>
    <row r="60" spans="1:26" ht="31.5" x14ac:dyDescent="0.25">
      <c r="A60" s="8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7"/>
      <c r="M60" s="6"/>
      <c r="N60" s="40" t="s">
        <v>29</v>
      </c>
      <c r="O60" s="39" t="s">
        <v>85</v>
      </c>
      <c r="P60" s="39">
        <v>300</v>
      </c>
      <c r="Q60" s="38">
        <v>0</v>
      </c>
      <c r="R60" s="38">
        <v>0</v>
      </c>
      <c r="S60" s="37">
        <v>100000</v>
      </c>
      <c r="T60" s="26"/>
      <c r="U60" s="48">
        <v>0</v>
      </c>
      <c r="V60" s="47">
        <v>0</v>
      </c>
      <c r="W60" s="5"/>
      <c r="X60" s="4"/>
      <c r="Y60" s="3"/>
      <c r="Z60" s="60"/>
    </row>
    <row r="61" spans="1:26" ht="15.75" x14ac:dyDescent="0.25">
      <c r="A61" s="8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7"/>
      <c r="M61" s="6"/>
      <c r="N61" s="40" t="s">
        <v>30</v>
      </c>
      <c r="O61" s="39" t="s">
        <v>85</v>
      </c>
      <c r="P61" s="39" t="s">
        <v>161</v>
      </c>
      <c r="Q61" s="38">
        <v>1</v>
      </c>
      <c r="R61" s="38">
        <v>13</v>
      </c>
      <c r="S61" s="37">
        <v>100000</v>
      </c>
      <c r="T61" s="26"/>
      <c r="U61" s="48">
        <v>0</v>
      </c>
      <c r="V61" s="47">
        <v>0</v>
      </c>
      <c r="W61" s="5"/>
      <c r="X61" s="4"/>
      <c r="Y61" s="3"/>
      <c r="Z61" s="60"/>
    </row>
    <row r="62" spans="1:26" ht="78.75" x14ac:dyDescent="0.25">
      <c r="A62" s="8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7"/>
      <c r="M62" s="6"/>
      <c r="N62" s="43" t="s">
        <v>162</v>
      </c>
      <c r="O62" s="42" t="s">
        <v>163</v>
      </c>
      <c r="P62" s="42" t="s">
        <v>76</v>
      </c>
      <c r="Q62" s="41">
        <v>0</v>
      </c>
      <c r="R62" s="41">
        <v>0</v>
      </c>
      <c r="S62" s="33">
        <v>1290000</v>
      </c>
      <c r="T62" s="26"/>
      <c r="U62" s="46">
        <v>0</v>
      </c>
      <c r="V62" s="45">
        <v>0</v>
      </c>
      <c r="W62" s="5"/>
      <c r="X62" s="4"/>
      <c r="Y62" s="3"/>
      <c r="Z62" s="60"/>
    </row>
    <row r="63" spans="1:26" ht="78.75" x14ac:dyDescent="0.25">
      <c r="A63" s="8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7"/>
      <c r="M63" s="6"/>
      <c r="N63" s="43" t="s">
        <v>164</v>
      </c>
      <c r="O63" s="42" t="s">
        <v>165</v>
      </c>
      <c r="P63" s="42" t="s">
        <v>76</v>
      </c>
      <c r="Q63" s="41">
        <v>0</v>
      </c>
      <c r="R63" s="41">
        <v>0</v>
      </c>
      <c r="S63" s="33">
        <v>1290000</v>
      </c>
      <c r="T63" s="26"/>
      <c r="U63" s="46">
        <v>0</v>
      </c>
      <c r="V63" s="45">
        <v>0</v>
      </c>
      <c r="W63" s="5"/>
      <c r="X63" s="4"/>
      <c r="Y63" s="3"/>
      <c r="Z63" s="60"/>
    </row>
    <row r="64" spans="1:26" ht="15.75" x14ac:dyDescent="0.25">
      <c r="A64" s="8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7"/>
      <c r="M64" s="6"/>
      <c r="N64" s="43" t="s">
        <v>166</v>
      </c>
      <c r="O64" s="42" t="s">
        <v>167</v>
      </c>
      <c r="P64" s="42" t="s">
        <v>76</v>
      </c>
      <c r="Q64" s="41">
        <v>0</v>
      </c>
      <c r="R64" s="41">
        <v>0</v>
      </c>
      <c r="S64" s="33">
        <v>1190000</v>
      </c>
      <c r="T64" s="26"/>
      <c r="U64" s="46">
        <v>0</v>
      </c>
      <c r="V64" s="45">
        <v>0</v>
      </c>
      <c r="W64" s="5"/>
      <c r="X64" s="4"/>
      <c r="Y64" s="3"/>
      <c r="Z64" s="60"/>
    </row>
    <row r="65" spans="1:26" ht="31.5" x14ac:dyDescent="0.25">
      <c r="A65" s="8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7"/>
      <c r="M65" s="6"/>
      <c r="N65" s="40" t="s">
        <v>19</v>
      </c>
      <c r="O65" s="39" t="s">
        <v>167</v>
      </c>
      <c r="P65" s="39">
        <v>200</v>
      </c>
      <c r="Q65" s="38">
        <v>0</v>
      </c>
      <c r="R65" s="38">
        <v>0</v>
      </c>
      <c r="S65" s="37">
        <v>1190000</v>
      </c>
      <c r="T65" s="26"/>
      <c r="U65" s="48">
        <v>0</v>
      </c>
      <c r="V65" s="47">
        <v>0</v>
      </c>
      <c r="W65" s="5"/>
      <c r="X65" s="4"/>
      <c r="Y65" s="3"/>
      <c r="Z65" s="60"/>
    </row>
    <row r="66" spans="1:26" ht="47.25" x14ac:dyDescent="0.25">
      <c r="A66" s="8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7"/>
      <c r="M66" s="6"/>
      <c r="N66" s="40" t="s">
        <v>20</v>
      </c>
      <c r="O66" s="39" t="s">
        <v>167</v>
      </c>
      <c r="P66" s="39" t="s">
        <v>140</v>
      </c>
      <c r="Q66" s="38">
        <v>4</v>
      </c>
      <c r="R66" s="38">
        <v>9</v>
      </c>
      <c r="S66" s="37">
        <v>1190000</v>
      </c>
      <c r="T66" s="26"/>
      <c r="U66" s="48">
        <v>0</v>
      </c>
      <c r="V66" s="47">
        <v>0</v>
      </c>
      <c r="W66" s="5"/>
      <c r="X66" s="4"/>
      <c r="Y66" s="3"/>
      <c r="Z66" s="60"/>
    </row>
    <row r="67" spans="1:26" ht="15.75" x14ac:dyDescent="0.25">
      <c r="A67" s="8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7"/>
      <c r="M67" s="6"/>
      <c r="N67" s="43" t="s">
        <v>168</v>
      </c>
      <c r="O67" s="42" t="s">
        <v>169</v>
      </c>
      <c r="P67" s="42" t="s">
        <v>76</v>
      </c>
      <c r="Q67" s="41">
        <v>0</v>
      </c>
      <c r="R67" s="41">
        <v>0</v>
      </c>
      <c r="S67" s="33">
        <v>100000</v>
      </c>
      <c r="T67" s="26"/>
      <c r="U67" s="46">
        <v>0</v>
      </c>
      <c r="V67" s="45">
        <v>0</v>
      </c>
      <c r="W67" s="5"/>
      <c r="X67" s="4"/>
      <c r="Y67" s="3"/>
      <c r="Z67" s="60"/>
    </row>
    <row r="68" spans="1:26" ht="31.5" x14ac:dyDescent="0.25">
      <c r="A68" s="8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7"/>
      <c r="M68" s="6"/>
      <c r="N68" s="40" t="s">
        <v>19</v>
      </c>
      <c r="O68" s="39" t="s">
        <v>169</v>
      </c>
      <c r="P68" s="39">
        <v>200</v>
      </c>
      <c r="Q68" s="38">
        <v>0</v>
      </c>
      <c r="R68" s="38">
        <v>0</v>
      </c>
      <c r="S68" s="37">
        <v>100000</v>
      </c>
      <c r="T68" s="26"/>
      <c r="U68" s="48">
        <v>0</v>
      </c>
      <c r="V68" s="47">
        <v>0</v>
      </c>
      <c r="W68" s="5"/>
      <c r="X68" s="4"/>
      <c r="Y68" s="3"/>
      <c r="Z68" s="60"/>
    </row>
    <row r="69" spans="1:26" ht="47.25" x14ac:dyDescent="0.25">
      <c r="A69" s="8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7"/>
      <c r="M69" s="6"/>
      <c r="N69" s="40" t="s">
        <v>20</v>
      </c>
      <c r="O69" s="39" t="s">
        <v>169</v>
      </c>
      <c r="P69" s="39" t="s">
        <v>140</v>
      </c>
      <c r="Q69" s="38">
        <v>4</v>
      </c>
      <c r="R69" s="38">
        <v>9</v>
      </c>
      <c r="S69" s="37">
        <v>100000</v>
      </c>
      <c r="T69" s="26"/>
      <c r="U69" s="48">
        <v>0</v>
      </c>
      <c r="V69" s="47">
        <v>0</v>
      </c>
      <c r="W69" s="5"/>
      <c r="X69" s="4"/>
      <c r="Y69" s="3"/>
      <c r="Z69" s="60"/>
    </row>
    <row r="70" spans="1:26" ht="31.5" x14ac:dyDescent="0.25">
      <c r="A70" s="8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7"/>
      <c r="M70" s="6"/>
      <c r="N70" s="43" t="s">
        <v>13</v>
      </c>
      <c r="O70" s="42" t="s">
        <v>77</v>
      </c>
      <c r="P70" s="42" t="s">
        <v>76</v>
      </c>
      <c r="Q70" s="41">
        <v>0</v>
      </c>
      <c r="R70" s="41">
        <v>0</v>
      </c>
      <c r="S70" s="33">
        <f>S71+S74+S77+S80+S86+S89+S100+S103+S106+S109+S112+S115+S118+S123+S126+S129+S132+S135+S138+S141+S144+S147+S150+S156+S159+S162+S165+S171+S174+S177+S180+S183+S186+S189+S192+S195+S199+S205+S168</f>
        <v>339209540.63000005</v>
      </c>
      <c r="T70" s="26"/>
      <c r="U70" s="46">
        <v>166765379</v>
      </c>
      <c r="V70" s="45">
        <v>225552112.18000001</v>
      </c>
      <c r="W70" s="5"/>
      <c r="X70" s="4"/>
      <c r="Y70" s="3"/>
      <c r="Z70" s="60"/>
    </row>
    <row r="71" spans="1:26" ht="15.75" x14ac:dyDescent="0.25">
      <c r="A71" s="8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7"/>
      <c r="M71" s="6"/>
      <c r="N71" s="43" t="s">
        <v>52</v>
      </c>
      <c r="O71" s="42" t="s">
        <v>104</v>
      </c>
      <c r="P71" s="42" t="s">
        <v>76</v>
      </c>
      <c r="Q71" s="41">
        <v>0</v>
      </c>
      <c r="R71" s="41">
        <v>0</v>
      </c>
      <c r="S71" s="45">
        <v>49940</v>
      </c>
      <c r="T71" s="26"/>
      <c r="U71" s="46">
        <v>49940</v>
      </c>
      <c r="V71" s="45">
        <v>49940</v>
      </c>
      <c r="W71" s="5"/>
      <c r="X71" s="4"/>
      <c r="Y71" s="3"/>
      <c r="Z71" s="60"/>
    </row>
    <row r="72" spans="1:26" ht="31.5" x14ac:dyDescent="0.25">
      <c r="A72" s="8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7"/>
      <c r="M72" s="6"/>
      <c r="N72" s="40" t="s">
        <v>19</v>
      </c>
      <c r="O72" s="39" t="s">
        <v>104</v>
      </c>
      <c r="P72" s="39">
        <v>200</v>
      </c>
      <c r="Q72" s="38">
        <v>0</v>
      </c>
      <c r="R72" s="38">
        <v>0</v>
      </c>
      <c r="S72" s="47">
        <v>49940</v>
      </c>
      <c r="T72" s="26"/>
      <c r="U72" s="48">
        <v>49940</v>
      </c>
      <c r="V72" s="47">
        <v>49940</v>
      </c>
      <c r="W72" s="5"/>
      <c r="X72" s="4"/>
      <c r="Y72" s="3"/>
      <c r="Z72" s="60"/>
    </row>
    <row r="73" spans="1:26" ht="47.25" x14ac:dyDescent="0.25">
      <c r="A73" s="8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7"/>
      <c r="M73" s="6"/>
      <c r="N73" s="40" t="s">
        <v>20</v>
      </c>
      <c r="O73" s="39" t="s">
        <v>104</v>
      </c>
      <c r="P73" s="39" t="s">
        <v>140</v>
      </c>
      <c r="Q73" s="38">
        <v>5</v>
      </c>
      <c r="R73" s="38">
        <v>1</v>
      </c>
      <c r="S73" s="47">
        <v>49940</v>
      </c>
      <c r="T73" s="26"/>
      <c r="U73" s="48">
        <v>49940</v>
      </c>
      <c r="V73" s="47">
        <v>49940</v>
      </c>
      <c r="W73" s="5"/>
      <c r="X73" s="4"/>
      <c r="Y73" s="3"/>
      <c r="Z73" s="60"/>
    </row>
    <row r="74" spans="1:26" ht="31.5" x14ac:dyDescent="0.25">
      <c r="A74" s="8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7"/>
      <c r="M74" s="6"/>
      <c r="N74" s="43" t="s">
        <v>14</v>
      </c>
      <c r="O74" s="42" t="s">
        <v>78</v>
      </c>
      <c r="P74" s="42" t="s">
        <v>76</v>
      </c>
      <c r="Q74" s="41">
        <v>0</v>
      </c>
      <c r="R74" s="41">
        <v>0</v>
      </c>
      <c r="S74" s="45">
        <v>2009433.88</v>
      </c>
      <c r="T74" s="26"/>
      <c r="U74" s="46">
        <v>2047110.77</v>
      </c>
      <c r="V74" s="45">
        <v>2047110.77</v>
      </c>
      <c r="W74" s="5"/>
      <c r="X74" s="4"/>
      <c r="Y74" s="3"/>
      <c r="Z74" s="60"/>
    </row>
    <row r="75" spans="1:26" ht="94.5" x14ac:dyDescent="0.25">
      <c r="A75" s="8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7"/>
      <c r="M75" s="6"/>
      <c r="N75" s="40" t="s">
        <v>15</v>
      </c>
      <c r="O75" s="39" t="s">
        <v>78</v>
      </c>
      <c r="P75" s="39">
        <v>100</v>
      </c>
      <c r="Q75" s="38">
        <v>0</v>
      </c>
      <c r="R75" s="38">
        <v>0</v>
      </c>
      <c r="S75" s="47">
        <v>2009433.88</v>
      </c>
      <c r="T75" s="26"/>
      <c r="U75" s="48">
        <v>2047110.77</v>
      </c>
      <c r="V75" s="47">
        <v>2047110.77</v>
      </c>
      <c r="W75" s="5"/>
      <c r="X75" s="4"/>
      <c r="Y75" s="3"/>
      <c r="Z75" s="60"/>
    </row>
    <row r="76" spans="1:26" ht="31.5" x14ac:dyDescent="0.25">
      <c r="A76" s="8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7"/>
      <c r="M76" s="6"/>
      <c r="N76" s="40" t="s">
        <v>16</v>
      </c>
      <c r="O76" s="39" t="s">
        <v>78</v>
      </c>
      <c r="P76" s="39" t="s">
        <v>170</v>
      </c>
      <c r="Q76" s="38">
        <v>1</v>
      </c>
      <c r="R76" s="38">
        <v>2</v>
      </c>
      <c r="S76" s="47">
        <v>2009433.88</v>
      </c>
      <c r="T76" s="26"/>
      <c r="U76" s="48">
        <v>2047110.77</v>
      </c>
      <c r="V76" s="47">
        <v>2047110.77</v>
      </c>
      <c r="W76" s="5"/>
      <c r="X76" s="4"/>
      <c r="Y76" s="3"/>
      <c r="Z76" s="60"/>
    </row>
    <row r="77" spans="1:26" ht="31.5" x14ac:dyDescent="0.25">
      <c r="A77" s="8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7"/>
      <c r="M77" s="6"/>
      <c r="N77" s="43" t="s">
        <v>17</v>
      </c>
      <c r="O77" s="42" t="s">
        <v>79</v>
      </c>
      <c r="P77" s="42" t="s">
        <v>76</v>
      </c>
      <c r="Q77" s="41">
        <v>0</v>
      </c>
      <c r="R77" s="41">
        <v>0</v>
      </c>
      <c r="S77" s="45">
        <v>15195490.02</v>
      </c>
      <c r="T77" s="26"/>
      <c r="U77" s="46">
        <v>15193990.02</v>
      </c>
      <c r="V77" s="45">
        <v>15193990.02</v>
      </c>
      <c r="W77" s="5"/>
      <c r="X77" s="4"/>
      <c r="Y77" s="3"/>
      <c r="Z77" s="3"/>
    </row>
    <row r="78" spans="1:26" ht="94.5" x14ac:dyDescent="0.25">
      <c r="A78" s="8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7"/>
      <c r="M78" s="6"/>
      <c r="N78" s="40" t="s">
        <v>15</v>
      </c>
      <c r="O78" s="39" t="s">
        <v>79</v>
      </c>
      <c r="P78" s="39">
        <v>100</v>
      </c>
      <c r="Q78" s="38">
        <v>0</v>
      </c>
      <c r="R78" s="38">
        <v>0</v>
      </c>
      <c r="S78" s="47">
        <v>15195490.02</v>
      </c>
      <c r="T78" s="26"/>
      <c r="U78" s="48">
        <v>15193990.02</v>
      </c>
      <c r="V78" s="47">
        <v>15193990.02</v>
      </c>
      <c r="W78" s="5"/>
      <c r="X78" s="4"/>
      <c r="Y78" s="3"/>
      <c r="Z78" s="60"/>
    </row>
    <row r="79" spans="1:26" ht="31.5" x14ac:dyDescent="0.25">
      <c r="A79" s="8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7"/>
      <c r="M79" s="6"/>
      <c r="N79" s="40" t="s">
        <v>16</v>
      </c>
      <c r="O79" s="39" t="s">
        <v>79</v>
      </c>
      <c r="P79" s="39" t="s">
        <v>170</v>
      </c>
      <c r="Q79" s="38">
        <v>1</v>
      </c>
      <c r="R79" s="38">
        <v>4</v>
      </c>
      <c r="S79" s="47">
        <v>15195490.02</v>
      </c>
      <c r="T79" s="26"/>
      <c r="U79" s="48">
        <v>15193990.02</v>
      </c>
      <c r="V79" s="47">
        <v>15193990.02</v>
      </c>
      <c r="W79" s="5"/>
      <c r="X79" s="4"/>
      <c r="Y79" s="3"/>
      <c r="Z79" s="60"/>
    </row>
    <row r="80" spans="1:26" ht="31.5" x14ac:dyDescent="0.25">
      <c r="A80" s="8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7"/>
      <c r="M80" s="6"/>
      <c r="N80" s="43" t="s">
        <v>18</v>
      </c>
      <c r="O80" s="42" t="s">
        <v>80</v>
      </c>
      <c r="P80" s="42" t="s">
        <v>76</v>
      </c>
      <c r="Q80" s="41">
        <v>0</v>
      </c>
      <c r="R80" s="41">
        <v>0</v>
      </c>
      <c r="S80" s="45">
        <v>2139500</v>
      </c>
      <c r="T80" s="26"/>
      <c r="U80" s="46">
        <v>1841000</v>
      </c>
      <c r="V80" s="45">
        <v>1841000</v>
      </c>
      <c r="W80" s="5"/>
      <c r="X80" s="4"/>
      <c r="Y80" s="3"/>
      <c r="Z80" s="3"/>
    </row>
    <row r="81" spans="1:26" ht="31.5" x14ac:dyDescent="0.25">
      <c r="A81" s="8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7"/>
      <c r="M81" s="6"/>
      <c r="N81" s="40" t="s">
        <v>19</v>
      </c>
      <c r="O81" s="39" t="s">
        <v>80</v>
      </c>
      <c r="P81" s="39">
        <v>200</v>
      </c>
      <c r="Q81" s="38">
        <v>0</v>
      </c>
      <c r="R81" s="38">
        <v>0</v>
      </c>
      <c r="S81" s="47">
        <v>1919500</v>
      </c>
      <c r="T81" s="27"/>
      <c r="U81" s="48">
        <v>1621000</v>
      </c>
      <c r="V81" s="47">
        <v>1621000</v>
      </c>
      <c r="W81" s="5"/>
      <c r="X81" s="4"/>
      <c r="Y81" s="3"/>
      <c r="Z81" s="60"/>
    </row>
    <row r="82" spans="1:26" ht="47.25" x14ac:dyDescent="0.25">
      <c r="A82" s="8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7"/>
      <c r="M82" s="6"/>
      <c r="N82" s="40" t="s">
        <v>20</v>
      </c>
      <c r="O82" s="39" t="s">
        <v>80</v>
      </c>
      <c r="P82" s="39" t="s">
        <v>140</v>
      </c>
      <c r="Q82" s="38">
        <v>1</v>
      </c>
      <c r="R82" s="38">
        <v>4</v>
      </c>
      <c r="S82" s="47">
        <v>1875500</v>
      </c>
      <c r="T82" s="27"/>
      <c r="U82" s="48">
        <v>1577000</v>
      </c>
      <c r="V82" s="47">
        <v>1577000</v>
      </c>
      <c r="W82" s="5"/>
      <c r="X82" s="4"/>
      <c r="Y82" s="3"/>
      <c r="Z82" s="60"/>
    </row>
    <row r="83" spans="1:26" ht="47.25" x14ac:dyDescent="0.25">
      <c r="A83" s="8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7"/>
      <c r="M83" s="6"/>
      <c r="N83" s="40" t="s">
        <v>20</v>
      </c>
      <c r="O83" s="39" t="s">
        <v>80</v>
      </c>
      <c r="P83" s="39" t="s">
        <v>140</v>
      </c>
      <c r="Q83" s="38">
        <v>7</v>
      </c>
      <c r="R83" s="38">
        <v>5</v>
      </c>
      <c r="S83" s="47">
        <v>44000</v>
      </c>
      <c r="T83" s="27"/>
      <c r="U83" s="48">
        <v>44000</v>
      </c>
      <c r="V83" s="47">
        <v>44000</v>
      </c>
      <c r="W83" s="5"/>
      <c r="X83" s="4"/>
      <c r="Y83" s="3"/>
      <c r="Z83" s="60"/>
    </row>
    <row r="84" spans="1:26" ht="15.75" x14ac:dyDescent="0.25">
      <c r="A84" s="8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7"/>
      <c r="M84" s="6"/>
      <c r="N84" s="40" t="s">
        <v>21</v>
      </c>
      <c r="O84" s="39" t="s">
        <v>80</v>
      </c>
      <c r="P84" s="39">
        <v>800</v>
      </c>
      <c r="Q84" s="38">
        <v>0</v>
      </c>
      <c r="R84" s="38">
        <v>0</v>
      </c>
      <c r="S84" s="47">
        <v>220000</v>
      </c>
      <c r="T84" s="27"/>
      <c r="U84" s="48">
        <v>220000</v>
      </c>
      <c r="V84" s="47">
        <v>220000</v>
      </c>
      <c r="W84" s="5"/>
      <c r="X84" s="4"/>
      <c r="Y84" s="3"/>
      <c r="Z84" s="60"/>
    </row>
    <row r="85" spans="1:26" ht="15.75" x14ac:dyDescent="0.25">
      <c r="A85" s="8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7"/>
      <c r="M85" s="6"/>
      <c r="N85" s="40" t="s">
        <v>22</v>
      </c>
      <c r="O85" s="39" t="s">
        <v>80</v>
      </c>
      <c r="P85" s="39" t="s">
        <v>171</v>
      </c>
      <c r="Q85" s="38">
        <v>1</v>
      </c>
      <c r="R85" s="38">
        <v>4</v>
      </c>
      <c r="S85" s="47">
        <v>220000</v>
      </c>
      <c r="T85" s="27"/>
      <c r="U85" s="48">
        <v>220000</v>
      </c>
      <c r="V85" s="47">
        <v>220000</v>
      </c>
      <c r="W85" s="5"/>
      <c r="X85" s="4"/>
      <c r="Y85" s="3"/>
      <c r="Z85" s="60"/>
    </row>
    <row r="86" spans="1:26" ht="31.5" x14ac:dyDescent="0.25">
      <c r="A86" s="8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7"/>
      <c r="M86" s="6"/>
      <c r="N86" s="43" t="s">
        <v>31</v>
      </c>
      <c r="O86" s="42" t="s">
        <v>86</v>
      </c>
      <c r="P86" s="42" t="s">
        <v>76</v>
      </c>
      <c r="Q86" s="41">
        <v>0</v>
      </c>
      <c r="R86" s="41">
        <v>0</v>
      </c>
      <c r="S86" s="45">
        <v>200000</v>
      </c>
      <c r="T86" s="27"/>
      <c r="U86" s="46">
        <v>0</v>
      </c>
      <c r="V86" s="45">
        <v>0</v>
      </c>
      <c r="W86" s="5"/>
      <c r="X86" s="4"/>
      <c r="Y86" s="3"/>
      <c r="Z86" s="60"/>
    </row>
    <row r="87" spans="1:26" ht="31.5" x14ac:dyDescent="0.25">
      <c r="A87" s="8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7"/>
      <c r="M87" s="6"/>
      <c r="N87" s="40" t="s">
        <v>19</v>
      </c>
      <c r="O87" s="39" t="s">
        <v>86</v>
      </c>
      <c r="P87" s="39">
        <v>200</v>
      </c>
      <c r="Q87" s="38">
        <v>0</v>
      </c>
      <c r="R87" s="38">
        <v>0</v>
      </c>
      <c r="S87" s="47">
        <v>200000</v>
      </c>
      <c r="T87" s="27"/>
      <c r="U87" s="48">
        <v>0</v>
      </c>
      <c r="V87" s="47">
        <v>0</v>
      </c>
      <c r="W87" s="5"/>
      <c r="X87" s="4"/>
      <c r="Y87" s="3"/>
      <c r="Z87" s="60"/>
    </row>
    <row r="88" spans="1:26" ht="47.25" x14ac:dyDescent="0.25">
      <c r="A88" s="8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7"/>
      <c r="M88" s="6"/>
      <c r="N88" s="40" t="s">
        <v>20</v>
      </c>
      <c r="O88" s="39" t="s">
        <v>86</v>
      </c>
      <c r="P88" s="39" t="s">
        <v>140</v>
      </c>
      <c r="Q88" s="38">
        <v>1</v>
      </c>
      <c r="R88" s="38">
        <v>13</v>
      </c>
      <c r="S88" s="47">
        <v>200000</v>
      </c>
      <c r="T88" s="27"/>
      <c r="U88" s="48">
        <v>0</v>
      </c>
      <c r="V88" s="47">
        <v>0</v>
      </c>
      <c r="W88" s="5"/>
      <c r="X88" s="4"/>
      <c r="Y88" s="3"/>
      <c r="Z88" s="60"/>
    </row>
    <row r="89" spans="1:26" ht="31.5" x14ac:dyDescent="0.25">
      <c r="A89" s="8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7"/>
      <c r="M89" s="6"/>
      <c r="N89" s="43" t="s">
        <v>44</v>
      </c>
      <c r="O89" s="42" t="s">
        <v>97</v>
      </c>
      <c r="P89" s="42" t="s">
        <v>76</v>
      </c>
      <c r="Q89" s="41">
        <v>0</v>
      </c>
      <c r="R89" s="41">
        <v>0</v>
      </c>
      <c r="S89" s="45">
        <f>S90+S93+S97</f>
        <v>62732120.010000005</v>
      </c>
      <c r="T89" s="27"/>
      <c r="U89" s="46">
        <v>58411598.420000002</v>
      </c>
      <c r="V89" s="45">
        <v>59411598.420000002</v>
      </c>
      <c r="W89" s="5"/>
      <c r="X89" s="4"/>
      <c r="Y89" s="3"/>
      <c r="Z89" s="3"/>
    </row>
    <row r="90" spans="1:26" ht="94.5" x14ac:dyDescent="0.25">
      <c r="A90" s="8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7"/>
      <c r="M90" s="6"/>
      <c r="N90" s="40" t="s">
        <v>15</v>
      </c>
      <c r="O90" s="39" t="s">
        <v>97</v>
      </c>
      <c r="P90" s="39">
        <v>100</v>
      </c>
      <c r="Q90" s="38">
        <v>0</v>
      </c>
      <c r="R90" s="38">
        <v>0</v>
      </c>
      <c r="S90" s="47">
        <f>S91+S92</f>
        <v>42973402.020000003</v>
      </c>
      <c r="T90" s="26"/>
      <c r="U90" s="48">
        <v>42966351.770000003</v>
      </c>
      <c r="V90" s="47">
        <v>42966351.770000003</v>
      </c>
      <c r="W90" s="5"/>
      <c r="X90" s="4"/>
      <c r="Y90" s="3"/>
      <c r="Z90" s="60"/>
    </row>
    <row r="91" spans="1:26" ht="31.5" x14ac:dyDescent="0.25">
      <c r="A91" s="8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7"/>
      <c r="M91" s="6"/>
      <c r="N91" s="40" t="s">
        <v>45</v>
      </c>
      <c r="O91" s="39" t="s">
        <v>97</v>
      </c>
      <c r="P91" s="39" t="s">
        <v>172</v>
      </c>
      <c r="Q91" s="38">
        <v>4</v>
      </c>
      <c r="R91" s="38">
        <v>7</v>
      </c>
      <c r="S91" s="47">
        <v>1456863.42</v>
      </c>
      <c r="T91" s="26"/>
      <c r="U91" s="48">
        <v>1456863.42</v>
      </c>
      <c r="V91" s="47">
        <v>1456863.42</v>
      </c>
      <c r="W91" s="5"/>
      <c r="X91" s="4"/>
      <c r="Y91" s="3"/>
      <c r="Z91" s="60"/>
    </row>
    <row r="92" spans="1:26" ht="31.5" x14ac:dyDescent="0.25">
      <c r="A92" s="8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7"/>
      <c r="M92" s="6"/>
      <c r="N92" s="40" t="s">
        <v>45</v>
      </c>
      <c r="O92" s="39" t="s">
        <v>97</v>
      </c>
      <c r="P92" s="39" t="s">
        <v>172</v>
      </c>
      <c r="Q92" s="38">
        <v>5</v>
      </c>
      <c r="R92" s="38">
        <v>2</v>
      </c>
      <c r="S92" s="47">
        <v>41516538.600000001</v>
      </c>
      <c r="T92" s="26"/>
      <c r="U92" s="48">
        <v>41509488.350000001</v>
      </c>
      <c r="V92" s="47">
        <v>41509488.350000001</v>
      </c>
      <c r="W92" s="5"/>
      <c r="X92" s="4"/>
      <c r="Y92" s="3"/>
      <c r="Z92" s="60"/>
    </row>
    <row r="93" spans="1:26" ht="31.5" x14ac:dyDescent="0.25">
      <c r="A93" s="8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7"/>
      <c r="M93" s="6"/>
      <c r="N93" s="40" t="s">
        <v>19</v>
      </c>
      <c r="O93" s="39" t="s">
        <v>97</v>
      </c>
      <c r="P93" s="39">
        <v>200</v>
      </c>
      <c r="Q93" s="38">
        <v>0</v>
      </c>
      <c r="R93" s="38">
        <v>0</v>
      </c>
      <c r="S93" s="47">
        <f>S94+S95+S96</f>
        <v>19609482.989999998</v>
      </c>
      <c r="T93" s="26"/>
      <c r="U93" s="48">
        <v>15296011.65</v>
      </c>
      <c r="V93" s="47">
        <v>16296011.65</v>
      </c>
      <c r="W93" s="5"/>
      <c r="X93" s="4"/>
      <c r="Y93" s="3"/>
      <c r="Z93" s="60"/>
    </row>
    <row r="94" spans="1:26" ht="47.25" x14ac:dyDescent="0.25">
      <c r="A94" s="8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7"/>
      <c r="M94" s="6"/>
      <c r="N94" s="40" t="s">
        <v>20</v>
      </c>
      <c r="O94" s="39" t="s">
        <v>97</v>
      </c>
      <c r="P94" s="39" t="s">
        <v>140</v>
      </c>
      <c r="Q94" s="38">
        <v>4</v>
      </c>
      <c r="R94" s="38">
        <v>7</v>
      </c>
      <c r="S94" s="47">
        <v>1215500</v>
      </c>
      <c r="T94" s="26"/>
      <c r="U94" s="48">
        <v>1865500</v>
      </c>
      <c r="V94" s="47">
        <v>1865500</v>
      </c>
      <c r="W94" s="5"/>
      <c r="X94" s="4"/>
      <c r="Y94" s="3"/>
      <c r="Z94" s="60"/>
    </row>
    <row r="95" spans="1:26" ht="47.25" x14ac:dyDescent="0.25">
      <c r="A95" s="8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7"/>
      <c r="M95" s="6"/>
      <c r="N95" s="40" t="s">
        <v>20</v>
      </c>
      <c r="O95" s="39" t="s">
        <v>97</v>
      </c>
      <c r="P95" s="39" t="s">
        <v>140</v>
      </c>
      <c r="Q95" s="38">
        <v>5</v>
      </c>
      <c r="R95" s="38">
        <v>2</v>
      </c>
      <c r="S95" s="47">
        <v>18313982.989999998</v>
      </c>
      <c r="T95" s="26"/>
      <c r="U95" s="48">
        <v>13350511.65</v>
      </c>
      <c r="V95" s="47">
        <v>14350511.65</v>
      </c>
      <c r="W95" s="5"/>
      <c r="X95" s="4"/>
      <c r="Y95" s="3"/>
      <c r="Z95" s="60"/>
    </row>
    <row r="96" spans="1:26" ht="47.25" x14ac:dyDescent="0.25">
      <c r="A96" s="8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7"/>
      <c r="M96" s="6"/>
      <c r="N96" s="40" t="s">
        <v>20</v>
      </c>
      <c r="O96" s="39" t="s">
        <v>97</v>
      </c>
      <c r="P96" s="39" t="s">
        <v>140</v>
      </c>
      <c r="Q96" s="38">
        <v>7</v>
      </c>
      <c r="R96" s="38">
        <v>5</v>
      </c>
      <c r="S96" s="47">
        <v>80000</v>
      </c>
      <c r="T96" s="26"/>
      <c r="U96" s="48">
        <v>80000</v>
      </c>
      <c r="V96" s="47">
        <v>80000</v>
      </c>
      <c r="W96" s="5"/>
      <c r="X96" s="4"/>
      <c r="Y96" s="3"/>
      <c r="Z96" s="60"/>
    </row>
    <row r="97" spans="1:26" ht="15.75" x14ac:dyDescent="0.25">
      <c r="A97" s="8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7"/>
      <c r="M97" s="6"/>
      <c r="N97" s="40" t="s">
        <v>21</v>
      </c>
      <c r="O97" s="39" t="s">
        <v>97</v>
      </c>
      <c r="P97" s="39">
        <v>800</v>
      </c>
      <c r="Q97" s="38">
        <v>0</v>
      </c>
      <c r="R97" s="38">
        <v>0</v>
      </c>
      <c r="S97" s="47">
        <f>S98+S99</f>
        <v>149235</v>
      </c>
      <c r="T97" s="26"/>
      <c r="U97" s="48">
        <v>149235</v>
      </c>
      <c r="V97" s="47">
        <v>149235</v>
      </c>
      <c r="W97" s="5"/>
      <c r="X97" s="4"/>
      <c r="Y97" s="3"/>
      <c r="Z97" s="60"/>
    </row>
    <row r="98" spans="1:26" ht="15.75" x14ac:dyDescent="0.25">
      <c r="A98" s="8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7"/>
      <c r="M98" s="6"/>
      <c r="N98" s="40" t="s">
        <v>22</v>
      </c>
      <c r="O98" s="39" t="s">
        <v>97</v>
      </c>
      <c r="P98" s="39" t="s">
        <v>171</v>
      </c>
      <c r="Q98" s="38">
        <v>4</v>
      </c>
      <c r="R98" s="38">
        <v>7</v>
      </c>
      <c r="S98" s="47">
        <v>89235</v>
      </c>
      <c r="T98" s="26"/>
      <c r="U98" s="48">
        <v>89235</v>
      </c>
      <c r="V98" s="47">
        <v>89235</v>
      </c>
      <c r="W98" s="5"/>
      <c r="X98" s="4"/>
      <c r="Y98" s="3"/>
      <c r="Z98" s="60"/>
    </row>
    <row r="99" spans="1:26" ht="15.75" x14ac:dyDescent="0.25">
      <c r="A99" s="8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7"/>
      <c r="M99" s="6"/>
      <c r="N99" s="40" t="s">
        <v>22</v>
      </c>
      <c r="O99" s="39" t="s">
        <v>97</v>
      </c>
      <c r="P99" s="39" t="s">
        <v>171</v>
      </c>
      <c r="Q99" s="38">
        <v>5</v>
      </c>
      <c r="R99" s="38">
        <v>2</v>
      </c>
      <c r="S99" s="47">
        <v>60000</v>
      </c>
      <c r="T99" s="26"/>
      <c r="U99" s="48">
        <v>60000</v>
      </c>
      <c r="V99" s="47">
        <v>60000</v>
      </c>
      <c r="W99" s="5"/>
      <c r="X99" s="4"/>
      <c r="Y99" s="3"/>
      <c r="Z99" s="60"/>
    </row>
    <row r="100" spans="1:26" ht="31.5" x14ac:dyDescent="0.25">
      <c r="A100" s="8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7"/>
      <c r="M100" s="6"/>
      <c r="N100" s="43" t="s">
        <v>71</v>
      </c>
      <c r="O100" s="42" t="s">
        <v>128</v>
      </c>
      <c r="P100" s="42" t="s">
        <v>76</v>
      </c>
      <c r="Q100" s="41">
        <v>0</v>
      </c>
      <c r="R100" s="41">
        <v>0</v>
      </c>
      <c r="S100" s="45">
        <v>1200000</v>
      </c>
      <c r="T100" s="26"/>
      <c r="U100" s="46">
        <v>0</v>
      </c>
      <c r="V100" s="45">
        <v>0</v>
      </c>
      <c r="W100" s="5"/>
      <c r="X100" s="4"/>
      <c r="Y100" s="3"/>
      <c r="Z100" s="60"/>
    </row>
    <row r="101" spans="1:26" ht="31.5" x14ac:dyDescent="0.25">
      <c r="A101" s="8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7"/>
      <c r="M101" s="6"/>
      <c r="N101" s="40" t="s">
        <v>29</v>
      </c>
      <c r="O101" s="39" t="s">
        <v>128</v>
      </c>
      <c r="P101" s="39">
        <v>300</v>
      </c>
      <c r="Q101" s="38">
        <v>0</v>
      </c>
      <c r="R101" s="38">
        <v>0</v>
      </c>
      <c r="S101" s="47">
        <v>1200000</v>
      </c>
      <c r="T101" s="26"/>
      <c r="U101" s="48">
        <v>0</v>
      </c>
      <c r="V101" s="47">
        <v>0</v>
      </c>
      <c r="W101" s="5"/>
      <c r="X101" s="4"/>
      <c r="Y101" s="3"/>
      <c r="Z101" s="60"/>
    </row>
    <row r="102" spans="1:26" ht="31.5" x14ac:dyDescent="0.25">
      <c r="A102" s="8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7"/>
      <c r="M102" s="6"/>
      <c r="N102" s="40" t="s">
        <v>72</v>
      </c>
      <c r="O102" s="39" t="s">
        <v>128</v>
      </c>
      <c r="P102" s="39" t="s">
        <v>173</v>
      </c>
      <c r="Q102" s="38">
        <v>10</v>
      </c>
      <c r="R102" s="38">
        <v>1</v>
      </c>
      <c r="S102" s="47">
        <v>1200000</v>
      </c>
      <c r="T102" s="26"/>
      <c r="U102" s="48">
        <v>0</v>
      </c>
      <c r="V102" s="47">
        <v>0</v>
      </c>
      <c r="W102" s="5"/>
      <c r="X102" s="4"/>
      <c r="Y102" s="3"/>
      <c r="Z102" s="60"/>
    </row>
    <row r="103" spans="1:26" ht="47.25" x14ac:dyDescent="0.25">
      <c r="A103" s="8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7"/>
      <c r="M103" s="6"/>
      <c r="N103" s="43" t="s">
        <v>32</v>
      </c>
      <c r="O103" s="42" t="s">
        <v>87</v>
      </c>
      <c r="P103" s="42" t="s">
        <v>76</v>
      </c>
      <c r="Q103" s="41">
        <v>0</v>
      </c>
      <c r="R103" s="41">
        <v>0</v>
      </c>
      <c r="S103" s="45">
        <v>337676.89</v>
      </c>
      <c r="T103" s="26"/>
      <c r="U103" s="46">
        <v>0</v>
      </c>
      <c r="V103" s="45">
        <v>0</v>
      </c>
      <c r="W103" s="5"/>
      <c r="X103" s="4"/>
      <c r="Y103" s="3"/>
      <c r="Z103" s="60"/>
    </row>
    <row r="104" spans="1:26" ht="31.5" x14ac:dyDescent="0.25">
      <c r="A104" s="8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7"/>
      <c r="M104" s="6"/>
      <c r="N104" s="40" t="s">
        <v>19</v>
      </c>
      <c r="O104" s="39" t="s">
        <v>87</v>
      </c>
      <c r="P104" s="39">
        <v>200</v>
      </c>
      <c r="Q104" s="38">
        <v>0</v>
      </c>
      <c r="R104" s="38">
        <v>0</v>
      </c>
      <c r="S104" s="47">
        <v>337676.89</v>
      </c>
      <c r="T104" s="26"/>
      <c r="U104" s="48">
        <v>0</v>
      </c>
      <c r="V104" s="47">
        <v>0</v>
      </c>
      <c r="W104" s="5"/>
      <c r="X104" s="4"/>
      <c r="Y104" s="3"/>
      <c r="Z104" s="60"/>
    </row>
    <row r="105" spans="1:26" ht="47.25" x14ac:dyDescent="0.25">
      <c r="A105" s="8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7"/>
      <c r="M105" s="6"/>
      <c r="N105" s="40" t="s">
        <v>20</v>
      </c>
      <c r="O105" s="39" t="s">
        <v>87</v>
      </c>
      <c r="P105" s="39" t="s">
        <v>140</v>
      </c>
      <c r="Q105" s="38">
        <v>1</v>
      </c>
      <c r="R105" s="38">
        <v>13</v>
      </c>
      <c r="S105" s="47">
        <v>337676.89</v>
      </c>
      <c r="T105" s="26"/>
      <c r="U105" s="48">
        <v>0</v>
      </c>
      <c r="V105" s="47">
        <v>0</v>
      </c>
      <c r="W105" s="5"/>
      <c r="X105" s="4"/>
      <c r="Y105" s="3"/>
      <c r="Z105" s="60"/>
    </row>
    <row r="106" spans="1:26" ht="31.5" x14ac:dyDescent="0.25">
      <c r="A106" s="8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7"/>
      <c r="M106" s="6"/>
      <c r="N106" s="43" t="s">
        <v>73</v>
      </c>
      <c r="O106" s="42" t="s">
        <v>129</v>
      </c>
      <c r="P106" s="42" t="s">
        <v>76</v>
      </c>
      <c r="Q106" s="41">
        <v>0</v>
      </c>
      <c r="R106" s="41">
        <v>0</v>
      </c>
      <c r="S106" s="45">
        <v>50000</v>
      </c>
      <c r="T106" s="26"/>
      <c r="U106" s="46">
        <v>200000</v>
      </c>
      <c r="V106" s="45">
        <v>0</v>
      </c>
      <c r="W106" s="5"/>
      <c r="X106" s="4"/>
      <c r="Y106" s="3"/>
      <c r="Z106" s="60"/>
    </row>
    <row r="107" spans="1:26" ht="31.5" x14ac:dyDescent="0.25">
      <c r="A107" s="8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7"/>
      <c r="M107" s="6"/>
      <c r="N107" s="40" t="s">
        <v>74</v>
      </c>
      <c r="O107" s="39" t="s">
        <v>129</v>
      </c>
      <c r="P107" s="39">
        <v>700</v>
      </c>
      <c r="Q107" s="38">
        <v>0</v>
      </c>
      <c r="R107" s="38">
        <v>0</v>
      </c>
      <c r="S107" s="47">
        <v>50000</v>
      </c>
      <c r="T107" s="26"/>
      <c r="U107" s="48">
        <v>200000</v>
      </c>
      <c r="V107" s="47">
        <v>0</v>
      </c>
      <c r="W107" s="5"/>
      <c r="X107" s="4"/>
      <c r="Y107" s="3"/>
      <c r="Z107" s="60"/>
    </row>
    <row r="108" spans="1:26" ht="15.75" x14ac:dyDescent="0.25">
      <c r="A108" s="8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7"/>
      <c r="M108" s="6"/>
      <c r="N108" s="40" t="s">
        <v>75</v>
      </c>
      <c r="O108" s="39" t="s">
        <v>129</v>
      </c>
      <c r="P108" s="39" t="s">
        <v>174</v>
      </c>
      <c r="Q108" s="38">
        <v>13</v>
      </c>
      <c r="R108" s="38">
        <v>1</v>
      </c>
      <c r="S108" s="47">
        <v>50000</v>
      </c>
      <c r="T108" s="26"/>
      <c r="U108" s="48">
        <v>200000</v>
      </c>
      <c r="V108" s="47">
        <v>0</v>
      </c>
      <c r="W108" s="5"/>
      <c r="X108" s="4"/>
      <c r="Y108" s="3"/>
      <c r="Z108" s="60"/>
    </row>
    <row r="109" spans="1:26" ht="15.75" x14ac:dyDescent="0.25">
      <c r="A109" s="8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7"/>
      <c r="M109" s="6"/>
      <c r="N109" s="43" t="s">
        <v>27</v>
      </c>
      <c r="O109" s="42" t="s">
        <v>83</v>
      </c>
      <c r="P109" s="42" t="s">
        <v>76</v>
      </c>
      <c r="Q109" s="41">
        <v>0</v>
      </c>
      <c r="R109" s="41">
        <v>0</v>
      </c>
      <c r="S109" s="45">
        <v>50000</v>
      </c>
      <c r="T109" s="26"/>
      <c r="U109" s="46">
        <v>50000</v>
      </c>
      <c r="V109" s="45">
        <v>50000</v>
      </c>
      <c r="W109" s="5"/>
      <c r="X109" s="4"/>
      <c r="Y109" s="3"/>
      <c r="Z109" s="60"/>
    </row>
    <row r="110" spans="1:26" ht="15.75" x14ac:dyDescent="0.25">
      <c r="A110" s="8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7"/>
      <c r="M110" s="6"/>
      <c r="N110" s="40" t="s">
        <v>21</v>
      </c>
      <c r="O110" s="39" t="s">
        <v>83</v>
      </c>
      <c r="P110" s="39">
        <v>800</v>
      </c>
      <c r="Q110" s="38">
        <v>0</v>
      </c>
      <c r="R110" s="38">
        <v>0</v>
      </c>
      <c r="S110" s="47">
        <v>50000</v>
      </c>
      <c r="T110" s="26"/>
      <c r="U110" s="48">
        <v>50000</v>
      </c>
      <c r="V110" s="47">
        <v>50000</v>
      </c>
      <c r="W110" s="5"/>
      <c r="X110" s="4"/>
      <c r="Y110" s="3"/>
      <c r="Z110" s="60"/>
    </row>
    <row r="111" spans="1:26" ht="15.75" x14ac:dyDescent="0.25">
      <c r="A111" s="8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7"/>
      <c r="M111" s="6"/>
      <c r="N111" s="40" t="s">
        <v>28</v>
      </c>
      <c r="O111" s="39" t="s">
        <v>83</v>
      </c>
      <c r="P111" s="39" t="s">
        <v>175</v>
      </c>
      <c r="Q111" s="38">
        <v>1</v>
      </c>
      <c r="R111" s="38">
        <v>11</v>
      </c>
      <c r="S111" s="47">
        <v>50000</v>
      </c>
      <c r="T111" s="26"/>
      <c r="U111" s="48">
        <v>50000</v>
      </c>
      <c r="V111" s="47">
        <v>50000</v>
      </c>
      <c r="W111" s="5"/>
      <c r="X111" s="4"/>
      <c r="Y111" s="3"/>
      <c r="Z111" s="60"/>
    </row>
    <row r="112" spans="1:26" ht="63" x14ac:dyDescent="0.25">
      <c r="A112" s="8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7"/>
      <c r="M112" s="6"/>
      <c r="N112" s="43" t="s">
        <v>37</v>
      </c>
      <c r="O112" s="42" t="s">
        <v>92</v>
      </c>
      <c r="P112" s="42" t="s">
        <v>76</v>
      </c>
      <c r="Q112" s="41">
        <v>0</v>
      </c>
      <c r="R112" s="41">
        <v>0</v>
      </c>
      <c r="S112" s="45">
        <v>125000</v>
      </c>
      <c r="T112" s="26"/>
      <c r="U112" s="46">
        <v>0</v>
      </c>
      <c r="V112" s="45">
        <v>0</v>
      </c>
      <c r="W112" s="5"/>
      <c r="X112" s="4"/>
      <c r="Y112" s="3"/>
      <c r="Z112" s="60"/>
    </row>
    <row r="113" spans="1:26" ht="31.5" x14ac:dyDescent="0.25">
      <c r="A113" s="8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7"/>
      <c r="M113" s="6"/>
      <c r="N113" s="40" t="s">
        <v>19</v>
      </c>
      <c r="O113" s="39" t="s">
        <v>92</v>
      </c>
      <c r="P113" s="39">
        <v>200</v>
      </c>
      <c r="Q113" s="38">
        <v>0</v>
      </c>
      <c r="R113" s="38">
        <v>0</v>
      </c>
      <c r="S113" s="47">
        <v>125000</v>
      </c>
      <c r="T113" s="26"/>
      <c r="U113" s="48">
        <v>0</v>
      </c>
      <c r="V113" s="47">
        <v>0</v>
      </c>
      <c r="W113" s="5"/>
      <c r="X113" s="4"/>
      <c r="Y113" s="3"/>
      <c r="Z113" s="60"/>
    </row>
    <row r="114" spans="1:26" ht="47.25" x14ac:dyDescent="0.25">
      <c r="A114" s="8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7"/>
      <c r="M114" s="6"/>
      <c r="N114" s="40" t="s">
        <v>20</v>
      </c>
      <c r="O114" s="39" t="s">
        <v>92</v>
      </c>
      <c r="P114" s="39" t="s">
        <v>140</v>
      </c>
      <c r="Q114" s="38">
        <v>3</v>
      </c>
      <c r="R114" s="38">
        <v>10</v>
      </c>
      <c r="S114" s="47">
        <v>125000</v>
      </c>
      <c r="T114" s="26"/>
      <c r="U114" s="48">
        <v>0</v>
      </c>
      <c r="V114" s="47">
        <v>0</v>
      </c>
      <c r="W114" s="5"/>
      <c r="X114" s="4"/>
      <c r="Y114" s="3"/>
      <c r="Z114" s="60"/>
    </row>
    <row r="115" spans="1:26" ht="31.5" x14ac:dyDescent="0.25">
      <c r="A115" s="8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7"/>
      <c r="M115" s="6"/>
      <c r="N115" s="43" t="s">
        <v>53</v>
      </c>
      <c r="O115" s="42" t="s">
        <v>105</v>
      </c>
      <c r="P115" s="42" t="s">
        <v>76</v>
      </c>
      <c r="Q115" s="41">
        <v>0</v>
      </c>
      <c r="R115" s="41">
        <v>0</v>
      </c>
      <c r="S115" s="45">
        <v>485060</v>
      </c>
      <c r="T115" s="26"/>
      <c r="U115" s="46">
        <v>485060</v>
      </c>
      <c r="V115" s="45">
        <v>485060</v>
      </c>
      <c r="W115" s="5"/>
      <c r="X115" s="4"/>
      <c r="Y115" s="3"/>
      <c r="Z115" s="60"/>
    </row>
    <row r="116" spans="1:26" ht="31.5" x14ac:dyDescent="0.25">
      <c r="A116" s="8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7"/>
      <c r="M116" s="6"/>
      <c r="N116" s="40" t="s">
        <v>19</v>
      </c>
      <c r="O116" s="39" t="s">
        <v>105</v>
      </c>
      <c r="P116" s="39">
        <v>200</v>
      </c>
      <c r="Q116" s="38">
        <v>0</v>
      </c>
      <c r="R116" s="38">
        <v>0</v>
      </c>
      <c r="S116" s="47">
        <v>485060</v>
      </c>
      <c r="T116" s="26"/>
      <c r="U116" s="48">
        <v>485060</v>
      </c>
      <c r="V116" s="47">
        <v>485060</v>
      </c>
      <c r="W116" s="5"/>
      <c r="X116" s="4"/>
      <c r="Y116" s="3"/>
      <c r="Z116" s="60"/>
    </row>
    <row r="117" spans="1:26" ht="47.25" x14ac:dyDescent="0.25">
      <c r="A117" s="8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7"/>
      <c r="M117" s="6"/>
      <c r="N117" s="40" t="s">
        <v>20</v>
      </c>
      <c r="O117" s="39" t="s">
        <v>105</v>
      </c>
      <c r="P117" s="39" t="s">
        <v>140</v>
      </c>
      <c r="Q117" s="38">
        <v>5</v>
      </c>
      <c r="R117" s="38">
        <v>1</v>
      </c>
      <c r="S117" s="47">
        <v>485060</v>
      </c>
      <c r="T117" s="26"/>
      <c r="U117" s="48">
        <v>485060</v>
      </c>
      <c r="V117" s="47">
        <v>485060</v>
      </c>
      <c r="W117" s="5"/>
      <c r="X117" s="4"/>
      <c r="Y117" s="3"/>
      <c r="Z117" s="60"/>
    </row>
    <row r="118" spans="1:26" ht="31.5" x14ac:dyDescent="0.25">
      <c r="A118" s="8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7"/>
      <c r="M118" s="6"/>
      <c r="N118" s="43" t="s">
        <v>57</v>
      </c>
      <c r="O118" s="42" t="s">
        <v>109</v>
      </c>
      <c r="P118" s="42" t="s">
        <v>76</v>
      </c>
      <c r="Q118" s="41">
        <v>0</v>
      </c>
      <c r="R118" s="41">
        <v>0</v>
      </c>
      <c r="S118" s="45">
        <f>S119+S121</f>
        <v>9117362.9900000002</v>
      </c>
      <c r="T118" s="26"/>
      <c r="U118" s="46">
        <v>1126923.3700000001</v>
      </c>
      <c r="V118" s="45">
        <v>1360383.46</v>
      </c>
      <c r="W118" s="5"/>
      <c r="X118" s="4"/>
      <c r="Y118" s="3"/>
      <c r="Z118" s="60"/>
    </row>
    <row r="119" spans="1:26" ht="31.5" x14ac:dyDescent="0.25">
      <c r="A119" s="8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7"/>
      <c r="M119" s="6"/>
      <c r="N119" s="40" t="s">
        <v>19</v>
      </c>
      <c r="O119" s="39" t="s">
        <v>109</v>
      </c>
      <c r="P119" s="39">
        <v>200</v>
      </c>
      <c r="Q119" s="38">
        <v>0</v>
      </c>
      <c r="R119" s="38">
        <v>0</v>
      </c>
      <c r="S119" s="55">
        <f>6562702.58-600000-3945250+204660.41</f>
        <v>2222112.9900000002</v>
      </c>
      <c r="T119" s="26"/>
      <c r="U119" s="48">
        <v>1126923.3700000001</v>
      </c>
      <c r="V119" s="47">
        <v>1360383.46</v>
      </c>
      <c r="W119" s="5"/>
      <c r="X119" s="4"/>
      <c r="Y119" s="3"/>
      <c r="Z119" s="60"/>
    </row>
    <row r="120" spans="1:26" ht="47.25" x14ac:dyDescent="0.25">
      <c r="A120" s="8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7"/>
      <c r="M120" s="6"/>
      <c r="N120" s="40" t="s">
        <v>20</v>
      </c>
      <c r="O120" s="39" t="s">
        <v>109</v>
      </c>
      <c r="P120" s="39" t="s">
        <v>140</v>
      </c>
      <c r="Q120" s="38">
        <v>5</v>
      </c>
      <c r="R120" s="38">
        <v>2</v>
      </c>
      <c r="S120" s="55">
        <f>6562702.58-600000-3945250+204660.41</f>
        <v>2222112.9900000002</v>
      </c>
      <c r="T120" s="26"/>
      <c r="U120" s="48">
        <v>1126923.3700000001</v>
      </c>
      <c r="V120" s="47">
        <v>1360383.46</v>
      </c>
      <c r="W120" s="5"/>
      <c r="X120" s="4"/>
      <c r="Y120" s="3"/>
      <c r="Z120" s="3"/>
    </row>
    <row r="121" spans="1:26" ht="47.25" x14ac:dyDescent="0.25">
      <c r="A121" s="8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7"/>
      <c r="M121" s="6"/>
      <c r="N121" s="40" t="s">
        <v>42</v>
      </c>
      <c r="O121" s="39" t="s">
        <v>109</v>
      </c>
      <c r="P121" s="39">
        <v>400</v>
      </c>
      <c r="Q121" s="38">
        <v>0</v>
      </c>
      <c r="R121" s="38">
        <v>0</v>
      </c>
      <c r="S121" s="47">
        <v>6895250</v>
      </c>
      <c r="T121" s="27"/>
      <c r="U121" s="48">
        <v>0</v>
      </c>
      <c r="V121" s="47">
        <v>0</v>
      </c>
      <c r="W121" s="5"/>
      <c r="X121" s="4"/>
      <c r="Y121" s="3"/>
      <c r="Z121" s="60"/>
    </row>
    <row r="122" spans="1:26" ht="15.75" x14ac:dyDescent="0.25">
      <c r="A122" s="8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7"/>
      <c r="M122" s="6"/>
      <c r="N122" s="40" t="s">
        <v>43</v>
      </c>
      <c r="O122" s="39" t="s">
        <v>109</v>
      </c>
      <c r="P122" s="39" t="s">
        <v>150</v>
      </c>
      <c r="Q122" s="38">
        <v>5</v>
      </c>
      <c r="R122" s="38">
        <v>2</v>
      </c>
      <c r="S122" s="47">
        <v>6895250</v>
      </c>
      <c r="T122" s="26"/>
      <c r="U122" s="48">
        <v>0</v>
      </c>
      <c r="V122" s="47">
        <v>0</v>
      </c>
      <c r="W122" s="5"/>
      <c r="X122" s="4"/>
      <c r="Y122" s="3"/>
      <c r="Z122" s="3"/>
    </row>
    <row r="123" spans="1:26" ht="15.75" x14ac:dyDescent="0.25">
      <c r="A123" s="8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7"/>
      <c r="M123" s="6"/>
      <c r="N123" s="43" t="s">
        <v>49</v>
      </c>
      <c r="O123" s="42" t="s">
        <v>101</v>
      </c>
      <c r="P123" s="42" t="s">
        <v>76</v>
      </c>
      <c r="Q123" s="41">
        <v>0</v>
      </c>
      <c r="R123" s="41">
        <v>0</v>
      </c>
      <c r="S123" s="45">
        <v>6446431.3200000003</v>
      </c>
      <c r="T123" s="26"/>
      <c r="U123" s="46">
        <v>8812360</v>
      </c>
      <c r="V123" s="45">
        <v>8538284.0399999991</v>
      </c>
      <c r="W123" s="5"/>
      <c r="X123" s="4"/>
      <c r="Y123" s="3"/>
      <c r="Z123" s="60"/>
    </row>
    <row r="124" spans="1:26" ht="31.5" x14ac:dyDescent="0.25">
      <c r="A124" s="8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7"/>
      <c r="M124" s="6"/>
      <c r="N124" s="40" t="s">
        <v>19</v>
      </c>
      <c r="O124" s="39" t="s">
        <v>101</v>
      </c>
      <c r="P124" s="39">
        <v>200</v>
      </c>
      <c r="Q124" s="38">
        <v>0</v>
      </c>
      <c r="R124" s="38">
        <v>0</v>
      </c>
      <c r="S124" s="47">
        <v>6446431.3200000003</v>
      </c>
      <c r="T124" s="26"/>
      <c r="U124" s="48">
        <v>8812360</v>
      </c>
      <c r="V124" s="47">
        <v>8538284.0399999991</v>
      </c>
      <c r="W124" s="5"/>
      <c r="X124" s="4"/>
      <c r="Y124" s="3"/>
      <c r="Z124" s="60"/>
    </row>
    <row r="125" spans="1:26" ht="47.25" x14ac:dyDescent="0.25">
      <c r="A125" s="8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7"/>
      <c r="M125" s="6"/>
      <c r="N125" s="40" t="s">
        <v>20</v>
      </c>
      <c r="O125" s="39" t="s">
        <v>101</v>
      </c>
      <c r="P125" s="39" t="s">
        <v>140</v>
      </c>
      <c r="Q125" s="38">
        <v>4</v>
      </c>
      <c r="R125" s="38">
        <v>9</v>
      </c>
      <c r="S125" s="47">
        <v>6446431.3200000003</v>
      </c>
      <c r="T125" s="26"/>
      <c r="U125" s="48">
        <v>8812360</v>
      </c>
      <c r="V125" s="47">
        <v>8538284.0399999991</v>
      </c>
      <c r="W125" s="5"/>
      <c r="X125" s="4"/>
      <c r="Y125" s="3"/>
      <c r="Z125" s="60"/>
    </row>
    <row r="126" spans="1:26" ht="78.75" x14ac:dyDescent="0.25">
      <c r="A126" s="8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7"/>
      <c r="M126" s="6"/>
      <c r="N126" s="43" t="s">
        <v>46</v>
      </c>
      <c r="O126" s="42" t="s">
        <v>98</v>
      </c>
      <c r="P126" s="42" t="s">
        <v>76</v>
      </c>
      <c r="Q126" s="41">
        <v>0</v>
      </c>
      <c r="R126" s="41">
        <v>0</v>
      </c>
      <c r="S126" s="45">
        <v>100000</v>
      </c>
      <c r="T126" s="26"/>
      <c r="U126" s="46">
        <v>0</v>
      </c>
      <c r="V126" s="45">
        <v>0</v>
      </c>
      <c r="W126" s="5"/>
      <c r="X126" s="4"/>
      <c r="Y126" s="3"/>
      <c r="Z126" s="60"/>
    </row>
    <row r="127" spans="1:26" ht="31.5" x14ac:dyDescent="0.25">
      <c r="A127" s="8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7"/>
      <c r="M127" s="6"/>
      <c r="N127" s="40" t="s">
        <v>19</v>
      </c>
      <c r="O127" s="39" t="s">
        <v>98</v>
      </c>
      <c r="P127" s="39">
        <v>200</v>
      </c>
      <c r="Q127" s="38">
        <v>0</v>
      </c>
      <c r="R127" s="38">
        <v>0</v>
      </c>
      <c r="S127" s="47">
        <v>100000</v>
      </c>
      <c r="T127" s="26"/>
      <c r="U127" s="48">
        <v>0</v>
      </c>
      <c r="V127" s="47">
        <v>0</v>
      </c>
      <c r="W127" s="5"/>
      <c r="X127" s="4"/>
      <c r="Y127" s="3"/>
      <c r="Z127" s="60"/>
    </row>
    <row r="128" spans="1:26" ht="47.25" x14ac:dyDescent="0.25">
      <c r="A128" s="8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7"/>
      <c r="M128" s="6"/>
      <c r="N128" s="40" t="s">
        <v>20</v>
      </c>
      <c r="O128" s="39" t="s">
        <v>98</v>
      </c>
      <c r="P128" s="39" t="s">
        <v>140</v>
      </c>
      <c r="Q128" s="38">
        <v>4</v>
      </c>
      <c r="R128" s="38">
        <v>8</v>
      </c>
      <c r="S128" s="47">
        <v>100000</v>
      </c>
      <c r="T128" s="26"/>
      <c r="U128" s="48">
        <v>0</v>
      </c>
      <c r="V128" s="47">
        <v>0</v>
      </c>
      <c r="W128" s="5"/>
      <c r="X128" s="4"/>
      <c r="Y128" s="3"/>
      <c r="Z128" s="60"/>
    </row>
    <row r="129" spans="1:26" ht="15.75" x14ac:dyDescent="0.25">
      <c r="A129" s="8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7"/>
      <c r="M129" s="6"/>
      <c r="N129" s="43" t="s">
        <v>66</v>
      </c>
      <c r="O129" s="42" t="s">
        <v>121</v>
      </c>
      <c r="P129" s="42" t="s">
        <v>76</v>
      </c>
      <c r="Q129" s="41">
        <v>0</v>
      </c>
      <c r="R129" s="41">
        <v>0</v>
      </c>
      <c r="S129" s="45">
        <v>3000000</v>
      </c>
      <c r="T129" s="26"/>
      <c r="U129" s="46">
        <v>3000000</v>
      </c>
      <c r="V129" s="45">
        <v>3000000</v>
      </c>
      <c r="W129" s="5"/>
      <c r="X129" s="4"/>
      <c r="Y129" s="3"/>
      <c r="Z129" s="60"/>
    </row>
    <row r="130" spans="1:26" ht="31.5" x14ac:dyDescent="0.25">
      <c r="A130" s="8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7"/>
      <c r="M130" s="6"/>
      <c r="N130" s="40" t="s">
        <v>19</v>
      </c>
      <c r="O130" s="39" t="s">
        <v>121</v>
      </c>
      <c r="P130" s="39">
        <v>200</v>
      </c>
      <c r="Q130" s="38">
        <v>0</v>
      </c>
      <c r="R130" s="38">
        <v>0</v>
      </c>
      <c r="S130" s="47">
        <v>3000000</v>
      </c>
      <c r="T130" s="26"/>
      <c r="U130" s="48">
        <v>3000000</v>
      </c>
      <c r="V130" s="47">
        <v>3000000</v>
      </c>
      <c r="W130" s="5"/>
      <c r="X130" s="4"/>
      <c r="Y130" s="3"/>
      <c r="Z130" s="60"/>
    </row>
    <row r="131" spans="1:26" ht="47.25" x14ac:dyDescent="0.25">
      <c r="A131" s="8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7"/>
      <c r="M131" s="6"/>
      <c r="N131" s="40" t="s">
        <v>20</v>
      </c>
      <c r="O131" s="39" t="s">
        <v>121</v>
      </c>
      <c r="P131" s="39" t="s">
        <v>140</v>
      </c>
      <c r="Q131" s="38">
        <v>5</v>
      </c>
      <c r="R131" s="38">
        <v>3</v>
      </c>
      <c r="S131" s="47">
        <v>3000000</v>
      </c>
      <c r="T131" s="26"/>
      <c r="U131" s="48">
        <v>3000000</v>
      </c>
      <c r="V131" s="47">
        <v>3000000</v>
      </c>
      <c r="W131" s="5"/>
      <c r="X131" s="4"/>
      <c r="Y131" s="3"/>
      <c r="Z131" s="60"/>
    </row>
    <row r="132" spans="1:26" ht="31.5" x14ac:dyDescent="0.25">
      <c r="A132" s="8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7"/>
      <c r="M132" s="6"/>
      <c r="N132" s="43" t="s">
        <v>67</v>
      </c>
      <c r="O132" s="42" t="s">
        <v>122</v>
      </c>
      <c r="P132" s="42" t="s">
        <v>76</v>
      </c>
      <c r="Q132" s="41">
        <v>0</v>
      </c>
      <c r="R132" s="41">
        <v>0</v>
      </c>
      <c r="S132" s="52">
        <v>8045892.4800000004</v>
      </c>
      <c r="T132" s="26"/>
      <c r="U132" s="46">
        <v>100141.51</v>
      </c>
      <c r="V132" s="45">
        <v>4320613.09</v>
      </c>
      <c r="W132" s="5"/>
      <c r="X132" s="4"/>
      <c r="Y132" s="3"/>
      <c r="Z132" s="3"/>
    </row>
    <row r="133" spans="1:26" ht="31.5" x14ac:dyDescent="0.25">
      <c r="A133" s="8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7"/>
      <c r="M133" s="6"/>
      <c r="N133" s="40" t="s">
        <v>19</v>
      </c>
      <c r="O133" s="39" t="s">
        <v>122</v>
      </c>
      <c r="P133" s="39">
        <v>200</v>
      </c>
      <c r="Q133" s="38">
        <v>0</v>
      </c>
      <c r="R133" s="38">
        <v>0</v>
      </c>
      <c r="S133" s="47">
        <v>8045892.4800000004</v>
      </c>
      <c r="T133" s="26"/>
      <c r="U133" s="48">
        <v>100141.51</v>
      </c>
      <c r="V133" s="47">
        <v>4320613.09</v>
      </c>
      <c r="W133" s="5"/>
      <c r="X133" s="4"/>
      <c r="Y133" s="3"/>
      <c r="Z133" s="60"/>
    </row>
    <row r="134" spans="1:26" ht="47.25" x14ac:dyDescent="0.25">
      <c r="A134" s="8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7"/>
      <c r="M134" s="6"/>
      <c r="N134" s="40" t="s">
        <v>20</v>
      </c>
      <c r="O134" s="39" t="s">
        <v>122</v>
      </c>
      <c r="P134" s="39" t="s">
        <v>140</v>
      </c>
      <c r="Q134" s="38">
        <v>5</v>
      </c>
      <c r="R134" s="38">
        <v>3</v>
      </c>
      <c r="S134" s="47">
        <v>8045892.4800000004</v>
      </c>
      <c r="T134" s="26"/>
      <c r="U134" s="48">
        <v>100141.51</v>
      </c>
      <c r="V134" s="47">
        <v>4320613.09</v>
      </c>
      <c r="W134" s="5"/>
      <c r="X134" s="4"/>
      <c r="Y134" s="3"/>
      <c r="Z134" s="60"/>
    </row>
    <row r="135" spans="1:26" ht="15.75" x14ac:dyDescent="0.25">
      <c r="A135" s="8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7"/>
      <c r="M135" s="6"/>
      <c r="N135" s="43" t="s">
        <v>176</v>
      </c>
      <c r="O135" s="42" t="s">
        <v>177</v>
      </c>
      <c r="P135" s="42" t="s">
        <v>76</v>
      </c>
      <c r="Q135" s="41">
        <v>0</v>
      </c>
      <c r="R135" s="41">
        <v>0</v>
      </c>
      <c r="S135" s="47">
        <v>2500000</v>
      </c>
      <c r="T135" s="26"/>
      <c r="U135" s="46">
        <v>0</v>
      </c>
      <c r="V135" s="45">
        <v>0</v>
      </c>
      <c r="W135" s="5"/>
      <c r="X135" s="4"/>
      <c r="Y135" s="3"/>
      <c r="Z135" s="60"/>
    </row>
    <row r="136" spans="1:26" ht="31.5" x14ac:dyDescent="0.25">
      <c r="A136" s="8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7"/>
      <c r="M136" s="6"/>
      <c r="N136" s="40" t="s">
        <v>19</v>
      </c>
      <c r="O136" s="39" t="s">
        <v>177</v>
      </c>
      <c r="P136" s="39">
        <v>200</v>
      </c>
      <c r="Q136" s="38">
        <v>0</v>
      </c>
      <c r="R136" s="38">
        <v>0</v>
      </c>
      <c r="S136" s="47">
        <v>2500000</v>
      </c>
      <c r="T136" s="27"/>
      <c r="U136" s="48">
        <v>0</v>
      </c>
      <c r="V136" s="47">
        <v>0</v>
      </c>
      <c r="W136" s="5"/>
      <c r="X136" s="4"/>
      <c r="Y136" s="3"/>
      <c r="Z136" s="60"/>
    </row>
    <row r="137" spans="1:26" ht="47.25" x14ac:dyDescent="0.25">
      <c r="A137" s="8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7"/>
      <c r="M137" s="6"/>
      <c r="N137" s="40" t="s">
        <v>20</v>
      </c>
      <c r="O137" s="39" t="s">
        <v>177</v>
      </c>
      <c r="P137" s="39" t="s">
        <v>140</v>
      </c>
      <c r="Q137" s="38">
        <v>5</v>
      </c>
      <c r="R137" s="38">
        <v>3</v>
      </c>
      <c r="S137" s="47">
        <v>2500000</v>
      </c>
      <c r="T137" s="27"/>
      <c r="U137" s="48">
        <v>0</v>
      </c>
      <c r="V137" s="47">
        <v>0</v>
      </c>
      <c r="W137" s="5"/>
      <c r="X137" s="4"/>
      <c r="Y137" s="3"/>
      <c r="Z137" s="60"/>
    </row>
    <row r="138" spans="1:26" ht="31.5" x14ac:dyDescent="0.25">
      <c r="A138" s="8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7"/>
      <c r="M138" s="6"/>
      <c r="N138" s="43" t="s">
        <v>135</v>
      </c>
      <c r="O138" s="42" t="s">
        <v>123</v>
      </c>
      <c r="P138" s="42" t="s">
        <v>76</v>
      </c>
      <c r="Q138" s="41">
        <v>0</v>
      </c>
      <c r="R138" s="41">
        <v>0</v>
      </c>
      <c r="S138" s="45">
        <v>220400</v>
      </c>
      <c r="T138" s="27"/>
      <c r="U138" s="46">
        <v>220400</v>
      </c>
      <c r="V138" s="45">
        <v>220400</v>
      </c>
      <c r="W138" s="5"/>
      <c r="X138" s="4"/>
      <c r="Y138" s="3"/>
      <c r="Z138" s="60"/>
    </row>
    <row r="139" spans="1:26" ht="31.5" x14ac:dyDescent="0.25">
      <c r="A139" s="8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7"/>
      <c r="M139" s="6"/>
      <c r="N139" s="40" t="s">
        <v>19</v>
      </c>
      <c r="O139" s="39" t="s">
        <v>123</v>
      </c>
      <c r="P139" s="39">
        <v>200</v>
      </c>
      <c r="Q139" s="38">
        <v>0</v>
      </c>
      <c r="R139" s="38">
        <v>0</v>
      </c>
      <c r="S139" s="47">
        <v>220400</v>
      </c>
      <c r="T139" s="27"/>
      <c r="U139" s="48">
        <v>220400</v>
      </c>
      <c r="V139" s="47">
        <v>220400</v>
      </c>
      <c r="W139" s="5"/>
      <c r="X139" s="4"/>
      <c r="Y139" s="3"/>
      <c r="Z139" s="60"/>
    </row>
    <row r="140" spans="1:26" ht="47.25" x14ac:dyDescent="0.25">
      <c r="A140" s="8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7"/>
      <c r="M140" s="6"/>
      <c r="N140" s="40" t="s">
        <v>20</v>
      </c>
      <c r="O140" s="39" t="s">
        <v>123</v>
      </c>
      <c r="P140" s="39" t="s">
        <v>140</v>
      </c>
      <c r="Q140" s="38">
        <v>5</v>
      </c>
      <c r="R140" s="38">
        <v>3</v>
      </c>
      <c r="S140" s="47">
        <v>220400</v>
      </c>
      <c r="T140" s="27"/>
      <c r="U140" s="48">
        <v>220400</v>
      </c>
      <c r="V140" s="47">
        <v>220400</v>
      </c>
      <c r="W140" s="5"/>
      <c r="X140" s="4"/>
      <c r="Y140" s="3"/>
      <c r="Z140" s="60"/>
    </row>
    <row r="141" spans="1:26" ht="47.25" x14ac:dyDescent="0.25">
      <c r="A141" s="8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7"/>
      <c r="M141" s="6"/>
      <c r="N141" s="43" t="s">
        <v>58</v>
      </c>
      <c r="O141" s="42" t="s">
        <v>110</v>
      </c>
      <c r="P141" s="42" t="s">
        <v>76</v>
      </c>
      <c r="Q141" s="41">
        <v>0</v>
      </c>
      <c r="R141" s="41">
        <v>0</v>
      </c>
      <c r="S141" s="45">
        <v>24000000</v>
      </c>
      <c r="T141" s="27"/>
      <c r="U141" s="46">
        <v>0</v>
      </c>
      <c r="V141" s="45">
        <v>0</v>
      </c>
      <c r="W141" s="5"/>
      <c r="X141" s="4"/>
      <c r="Y141" s="3"/>
      <c r="Z141" s="60"/>
    </row>
    <row r="142" spans="1:26" ht="15.75" x14ac:dyDescent="0.25">
      <c r="A142" s="8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7"/>
      <c r="M142" s="6"/>
      <c r="N142" s="40" t="s">
        <v>21</v>
      </c>
      <c r="O142" s="39" t="s">
        <v>110</v>
      </c>
      <c r="P142" s="39">
        <v>800</v>
      </c>
      <c r="Q142" s="38">
        <v>0</v>
      </c>
      <c r="R142" s="38">
        <v>0</v>
      </c>
      <c r="S142" s="47">
        <v>24000000</v>
      </c>
      <c r="T142" s="27"/>
      <c r="U142" s="48">
        <v>0</v>
      </c>
      <c r="V142" s="47">
        <v>0</v>
      </c>
      <c r="W142" s="5"/>
      <c r="X142" s="4"/>
      <c r="Y142" s="3"/>
      <c r="Z142" s="60"/>
    </row>
    <row r="143" spans="1:26" ht="78.75" x14ac:dyDescent="0.25">
      <c r="A143" s="8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7"/>
      <c r="M143" s="6"/>
      <c r="N143" s="40" t="s">
        <v>59</v>
      </c>
      <c r="O143" s="39" t="s">
        <v>110</v>
      </c>
      <c r="P143" s="39" t="s">
        <v>178</v>
      </c>
      <c r="Q143" s="38">
        <v>5</v>
      </c>
      <c r="R143" s="38">
        <v>2</v>
      </c>
      <c r="S143" s="47">
        <v>24000000</v>
      </c>
      <c r="T143" s="27"/>
      <c r="U143" s="48">
        <v>0</v>
      </c>
      <c r="V143" s="47">
        <v>0</v>
      </c>
      <c r="W143" s="5"/>
      <c r="X143" s="4"/>
      <c r="Y143" s="3"/>
      <c r="Z143" s="60"/>
    </row>
    <row r="144" spans="1:26" ht="78.75" x14ac:dyDescent="0.25">
      <c r="A144" s="8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7"/>
      <c r="M144" s="6"/>
      <c r="N144" s="43" t="s">
        <v>179</v>
      </c>
      <c r="O144" s="42" t="s">
        <v>180</v>
      </c>
      <c r="P144" s="42" t="s">
        <v>76</v>
      </c>
      <c r="Q144" s="41">
        <v>0</v>
      </c>
      <c r="R144" s="41">
        <v>0</v>
      </c>
      <c r="S144" s="45">
        <v>800000</v>
      </c>
      <c r="T144" s="27"/>
      <c r="U144" s="46">
        <v>0</v>
      </c>
      <c r="V144" s="45">
        <v>0</v>
      </c>
      <c r="W144" s="5"/>
      <c r="X144" s="4"/>
      <c r="Y144" s="3"/>
      <c r="Z144" s="60"/>
    </row>
    <row r="145" spans="1:26" ht="31.5" x14ac:dyDescent="0.25">
      <c r="A145" s="8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7"/>
      <c r="M145" s="6"/>
      <c r="N145" s="40" t="s">
        <v>19</v>
      </c>
      <c r="O145" s="39" t="s">
        <v>180</v>
      </c>
      <c r="P145" s="39">
        <v>200</v>
      </c>
      <c r="Q145" s="38">
        <v>0</v>
      </c>
      <c r="R145" s="38">
        <v>0</v>
      </c>
      <c r="S145" s="47">
        <v>800000</v>
      </c>
      <c r="T145" s="27"/>
      <c r="U145" s="48">
        <v>0</v>
      </c>
      <c r="V145" s="47">
        <v>0</v>
      </c>
      <c r="W145" s="5"/>
      <c r="X145" s="4"/>
      <c r="Y145" s="3"/>
      <c r="Z145" s="60"/>
    </row>
    <row r="146" spans="1:26" ht="47.25" x14ac:dyDescent="0.25">
      <c r="A146" s="8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7"/>
      <c r="M146" s="6"/>
      <c r="N146" s="40" t="s">
        <v>20</v>
      </c>
      <c r="O146" s="39" t="s">
        <v>180</v>
      </c>
      <c r="P146" s="39" t="s">
        <v>140</v>
      </c>
      <c r="Q146" s="38">
        <v>4</v>
      </c>
      <c r="R146" s="38">
        <v>9</v>
      </c>
      <c r="S146" s="47">
        <v>800000</v>
      </c>
      <c r="T146" s="27"/>
      <c r="U146" s="48">
        <v>0</v>
      </c>
      <c r="V146" s="47">
        <v>0</v>
      </c>
      <c r="W146" s="5"/>
      <c r="X146" s="4"/>
      <c r="Y146" s="3"/>
      <c r="Z146" s="60"/>
    </row>
    <row r="147" spans="1:26" ht="47.25" x14ac:dyDescent="0.25">
      <c r="A147" s="8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7"/>
      <c r="M147" s="6"/>
      <c r="N147" s="43" t="s">
        <v>133</v>
      </c>
      <c r="O147" s="42" t="s">
        <v>111</v>
      </c>
      <c r="P147" s="42" t="s">
        <v>76</v>
      </c>
      <c r="Q147" s="41">
        <v>0</v>
      </c>
      <c r="R147" s="41">
        <v>0</v>
      </c>
      <c r="S147" s="45">
        <v>4000000</v>
      </c>
      <c r="T147" s="26"/>
      <c r="U147" s="46">
        <v>0</v>
      </c>
      <c r="V147" s="45">
        <v>0</v>
      </c>
      <c r="W147" s="5"/>
      <c r="X147" s="4"/>
      <c r="Y147" s="3"/>
      <c r="Z147" s="60"/>
    </row>
    <row r="148" spans="1:26" ht="31.5" x14ac:dyDescent="0.25">
      <c r="A148" s="8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7"/>
      <c r="M148" s="6"/>
      <c r="N148" s="40" t="s">
        <v>19</v>
      </c>
      <c r="O148" s="39" t="s">
        <v>111</v>
      </c>
      <c r="P148" s="39">
        <v>200</v>
      </c>
      <c r="Q148" s="38">
        <v>0</v>
      </c>
      <c r="R148" s="38">
        <v>0</v>
      </c>
      <c r="S148" s="47">
        <v>4000000</v>
      </c>
      <c r="T148" s="26"/>
      <c r="U148" s="48">
        <v>0</v>
      </c>
      <c r="V148" s="47">
        <v>0</v>
      </c>
      <c r="W148" s="5"/>
      <c r="X148" s="4"/>
      <c r="Y148" s="3"/>
      <c r="Z148" s="60"/>
    </row>
    <row r="149" spans="1:26" ht="47.25" x14ac:dyDescent="0.25">
      <c r="A149" s="8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7"/>
      <c r="M149" s="6"/>
      <c r="N149" s="40" t="s">
        <v>20</v>
      </c>
      <c r="O149" s="39" t="s">
        <v>111</v>
      </c>
      <c r="P149" s="39" t="s">
        <v>140</v>
      </c>
      <c r="Q149" s="38">
        <v>5</v>
      </c>
      <c r="R149" s="38">
        <v>2</v>
      </c>
      <c r="S149" s="47">
        <v>4000000</v>
      </c>
      <c r="T149" s="26"/>
      <c r="U149" s="48">
        <v>0</v>
      </c>
      <c r="V149" s="47">
        <v>0</v>
      </c>
      <c r="W149" s="5"/>
      <c r="X149" s="4"/>
      <c r="Y149" s="3"/>
      <c r="Z149" s="60"/>
    </row>
    <row r="150" spans="1:26" ht="47.25" x14ac:dyDescent="0.25">
      <c r="A150" s="8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7"/>
      <c r="M150" s="6"/>
      <c r="N150" s="43" t="s">
        <v>134</v>
      </c>
      <c r="O150" s="42" t="s">
        <v>112</v>
      </c>
      <c r="P150" s="42" t="s">
        <v>76</v>
      </c>
      <c r="Q150" s="41">
        <v>0</v>
      </c>
      <c r="R150" s="41">
        <v>0</v>
      </c>
      <c r="S150" s="45">
        <v>0</v>
      </c>
      <c r="T150" s="26"/>
      <c r="U150" s="46">
        <v>0</v>
      </c>
      <c r="V150" s="45">
        <v>0</v>
      </c>
      <c r="W150" s="5"/>
      <c r="X150" s="4"/>
      <c r="Y150" s="3"/>
      <c r="Z150" s="60"/>
    </row>
    <row r="151" spans="1:26" ht="47.25" x14ac:dyDescent="0.25">
      <c r="A151" s="8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7"/>
      <c r="M151" s="6"/>
      <c r="N151" s="40" t="s">
        <v>42</v>
      </c>
      <c r="O151" s="39" t="s">
        <v>112</v>
      </c>
      <c r="P151" s="39">
        <v>400</v>
      </c>
      <c r="Q151" s="38">
        <v>0</v>
      </c>
      <c r="R151" s="38">
        <v>0</v>
      </c>
      <c r="S151" s="47">
        <v>0</v>
      </c>
      <c r="T151" s="26"/>
      <c r="U151" s="48">
        <v>0</v>
      </c>
      <c r="V151" s="47">
        <v>0</v>
      </c>
      <c r="W151" s="5"/>
      <c r="X151" s="4"/>
      <c r="Y151" s="3"/>
      <c r="Z151" s="60"/>
    </row>
    <row r="152" spans="1:26" ht="15.75" x14ac:dyDescent="0.25">
      <c r="A152" s="8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7"/>
      <c r="M152" s="6"/>
      <c r="N152" s="40" t="s">
        <v>43</v>
      </c>
      <c r="O152" s="39" t="s">
        <v>112</v>
      </c>
      <c r="P152" s="39" t="s">
        <v>150</v>
      </c>
      <c r="Q152" s="38">
        <v>5</v>
      </c>
      <c r="R152" s="38">
        <v>2</v>
      </c>
      <c r="S152" s="47">
        <f>3142400-3142400</f>
        <v>0</v>
      </c>
      <c r="T152" s="26"/>
      <c r="U152" s="48">
        <v>0</v>
      </c>
      <c r="V152" s="47">
        <v>0</v>
      </c>
      <c r="W152" s="5"/>
      <c r="X152" s="4"/>
      <c r="Y152" s="3"/>
      <c r="Z152" s="60"/>
    </row>
    <row r="153" spans="1:26" ht="63" x14ac:dyDescent="0.25">
      <c r="A153" s="8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7"/>
      <c r="M153" s="6"/>
      <c r="N153" s="43" t="s">
        <v>50</v>
      </c>
      <c r="O153" s="42" t="s">
        <v>102</v>
      </c>
      <c r="P153" s="42" t="s">
        <v>76</v>
      </c>
      <c r="Q153" s="41">
        <v>0</v>
      </c>
      <c r="R153" s="41">
        <v>0</v>
      </c>
      <c r="S153" s="45">
        <v>0</v>
      </c>
      <c r="T153" s="26"/>
      <c r="U153" s="46">
        <v>0</v>
      </c>
      <c r="V153" s="45">
        <v>33946700</v>
      </c>
      <c r="W153" s="5"/>
      <c r="X153" s="4"/>
      <c r="Y153" s="3"/>
      <c r="Z153" s="60"/>
    </row>
    <row r="154" spans="1:26" ht="31.5" x14ac:dyDescent="0.25">
      <c r="A154" s="8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7"/>
      <c r="M154" s="6"/>
      <c r="N154" s="40" t="s">
        <v>19</v>
      </c>
      <c r="O154" s="39" t="s">
        <v>102</v>
      </c>
      <c r="P154" s="39">
        <v>200</v>
      </c>
      <c r="Q154" s="38">
        <v>0</v>
      </c>
      <c r="R154" s="38">
        <v>0</v>
      </c>
      <c r="S154" s="47">
        <v>0</v>
      </c>
      <c r="T154" s="26"/>
      <c r="U154" s="48">
        <v>0</v>
      </c>
      <c r="V154" s="47">
        <v>33946700</v>
      </c>
      <c r="W154" s="5"/>
      <c r="X154" s="4"/>
      <c r="Y154" s="3"/>
      <c r="Z154" s="60"/>
    </row>
    <row r="155" spans="1:26" ht="47.25" x14ac:dyDescent="0.25">
      <c r="A155" s="8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7"/>
      <c r="M155" s="6"/>
      <c r="N155" s="40" t="s">
        <v>20</v>
      </c>
      <c r="O155" s="39" t="s">
        <v>102</v>
      </c>
      <c r="P155" s="39" t="s">
        <v>140</v>
      </c>
      <c r="Q155" s="38">
        <v>4</v>
      </c>
      <c r="R155" s="38">
        <v>9</v>
      </c>
      <c r="S155" s="47">
        <v>0</v>
      </c>
      <c r="T155" s="26"/>
      <c r="U155" s="48">
        <v>0</v>
      </c>
      <c r="V155" s="47">
        <v>33946700</v>
      </c>
      <c r="W155" s="5"/>
      <c r="X155" s="4"/>
      <c r="Y155" s="3"/>
      <c r="Z155" s="60"/>
    </row>
    <row r="156" spans="1:26" ht="47.25" x14ac:dyDescent="0.25">
      <c r="A156" s="8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7"/>
      <c r="M156" s="6"/>
      <c r="N156" s="43" t="s">
        <v>41</v>
      </c>
      <c r="O156" s="42" t="s">
        <v>96</v>
      </c>
      <c r="P156" s="42" t="s">
        <v>76</v>
      </c>
      <c r="Q156" s="41">
        <v>0</v>
      </c>
      <c r="R156" s="41">
        <v>0</v>
      </c>
      <c r="S156" s="45">
        <v>56797000</v>
      </c>
      <c r="T156" s="26"/>
      <c r="U156" s="46">
        <v>65821600</v>
      </c>
      <c r="V156" s="45">
        <v>54994500</v>
      </c>
      <c r="W156" s="5"/>
      <c r="X156" s="4"/>
      <c r="Y156" s="3"/>
      <c r="Z156" s="60"/>
    </row>
    <row r="157" spans="1:26" ht="47.25" x14ac:dyDescent="0.25">
      <c r="A157" s="8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7"/>
      <c r="M157" s="6"/>
      <c r="N157" s="40" t="s">
        <v>42</v>
      </c>
      <c r="O157" s="39" t="s">
        <v>96</v>
      </c>
      <c r="P157" s="39">
        <v>400</v>
      </c>
      <c r="Q157" s="38">
        <v>0</v>
      </c>
      <c r="R157" s="38">
        <v>0</v>
      </c>
      <c r="S157" s="47">
        <v>56797000</v>
      </c>
      <c r="T157" s="26"/>
      <c r="U157" s="48">
        <v>65821600</v>
      </c>
      <c r="V157" s="47">
        <v>54994500</v>
      </c>
      <c r="W157" s="5"/>
      <c r="X157" s="4"/>
      <c r="Y157" s="3"/>
      <c r="Z157" s="60"/>
    </row>
    <row r="158" spans="1:26" ht="15.75" x14ac:dyDescent="0.25">
      <c r="A158" s="8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7"/>
      <c r="M158" s="6"/>
      <c r="N158" s="40" t="s">
        <v>43</v>
      </c>
      <c r="O158" s="39" t="s">
        <v>96</v>
      </c>
      <c r="P158" s="39" t="s">
        <v>150</v>
      </c>
      <c r="Q158" s="38">
        <v>4</v>
      </c>
      <c r="R158" s="38">
        <v>6</v>
      </c>
      <c r="S158" s="47">
        <v>56797000</v>
      </c>
      <c r="T158" s="26"/>
      <c r="U158" s="48">
        <v>65821600</v>
      </c>
      <c r="V158" s="47">
        <v>54994500</v>
      </c>
      <c r="W158" s="5"/>
      <c r="X158" s="4"/>
      <c r="Y158" s="3"/>
      <c r="Z158" s="60"/>
    </row>
    <row r="159" spans="1:26" ht="31.5" x14ac:dyDescent="0.25">
      <c r="A159" s="8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7"/>
      <c r="M159" s="6"/>
      <c r="N159" s="43" t="s">
        <v>60</v>
      </c>
      <c r="O159" s="42" t="s">
        <v>113</v>
      </c>
      <c r="P159" s="42" t="s">
        <v>76</v>
      </c>
      <c r="Q159" s="41">
        <v>0</v>
      </c>
      <c r="R159" s="41">
        <v>0</v>
      </c>
      <c r="S159" s="45">
        <v>100434280</v>
      </c>
      <c r="T159" s="26"/>
      <c r="U159" s="46">
        <v>0</v>
      </c>
      <c r="V159" s="45">
        <v>0</v>
      </c>
      <c r="W159" s="5"/>
      <c r="X159" s="4"/>
      <c r="Y159" s="3"/>
      <c r="Z159" s="60"/>
    </row>
    <row r="160" spans="1:26" ht="47.25" x14ac:dyDescent="0.25">
      <c r="A160" s="8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7"/>
      <c r="M160" s="6"/>
      <c r="N160" s="40" t="s">
        <v>42</v>
      </c>
      <c r="O160" s="39" t="s">
        <v>113</v>
      </c>
      <c r="P160" s="39">
        <v>400</v>
      </c>
      <c r="Q160" s="38">
        <v>0</v>
      </c>
      <c r="R160" s="38">
        <v>0</v>
      </c>
      <c r="S160" s="47">
        <v>100434280</v>
      </c>
      <c r="T160" s="26"/>
      <c r="U160" s="48">
        <v>0</v>
      </c>
      <c r="V160" s="47">
        <v>0</v>
      </c>
      <c r="W160" s="5"/>
      <c r="X160" s="4"/>
      <c r="Y160" s="3"/>
      <c r="Z160" s="60"/>
    </row>
    <row r="161" spans="1:26" ht="15.75" x14ac:dyDescent="0.25">
      <c r="A161" s="8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7"/>
      <c r="M161" s="6"/>
      <c r="N161" s="40" t="s">
        <v>43</v>
      </c>
      <c r="O161" s="39" t="s">
        <v>113</v>
      </c>
      <c r="P161" s="39" t="s">
        <v>150</v>
      </c>
      <c r="Q161" s="38">
        <v>5</v>
      </c>
      <c r="R161" s="38">
        <v>2</v>
      </c>
      <c r="S161" s="47">
        <v>100434280</v>
      </c>
      <c r="T161" s="26"/>
      <c r="U161" s="48">
        <v>0</v>
      </c>
      <c r="V161" s="47">
        <v>0</v>
      </c>
      <c r="W161" s="5"/>
      <c r="X161" s="4"/>
      <c r="Y161" s="3"/>
      <c r="Z161" s="60"/>
    </row>
    <row r="162" spans="1:26" ht="47.25" x14ac:dyDescent="0.25">
      <c r="A162" s="8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7"/>
      <c r="M162" s="6"/>
      <c r="N162" s="43" t="s">
        <v>47</v>
      </c>
      <c r="O162" s="42" t="s">
        <v>99</v>
      </c>
      <c r="P162" s="42" t="s">
        <v>76</v>
      </c>
      <c r="Q162" s="41">
        <v>0</v>
      </c>
      <c r="R162" s="41">
        <v>0</v>
      </c>
      <c r="S162" s="45">
        <v>7994019</v>
      </c>
      <c r="T162" s="26"/>
      <c r="U162" s="46">
        <v>7994019</v>
      </c>
      <c r="V162" s="45">
        <v>7994019</v>
      </c>
      <c r="W162" s="5"/>
      <c r="X162" s="4"/>
      <c r="Y162" s="3"/>
      <c r="Z162" s="60"/>
    </row>
    <row r="163" spans="1:26" ht="31.5" x14ac:dyDescent="0.25">
      <c r="A163" s="8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7"/>
      <c r="M163" s="6"/>
      <c r="N163" s="40" t="s">
        <v>19</v>
      </c>
      <c r="O163" s="39" t="s">
        <v>99</v>
      </c>
      <c r="P163" s="39">
        <v>200</v>
      </c>
      <c r="Q163" s="38">
        <v>0</v>
      </c>
      <c r="R163" s="38">
        <v>0</v>
      </c>
      <c r="S163" s="47">
        <v>7994019</v>
      </c>
      <c r="T163" s="26"/>
      <c r="U163" s="48">
        <v>7994019</v>
      </c>
      <c r="V163" s="47">
        <v>7994019</v>
      </c>
      <c r="W163" s="5"/>
      <c r="X163" s="4"/>
      <c r="Y163" s="3"/>
      <c r="Z163" s="60"/>
    </row>
    <row r="164" spans="1:26" ht="47.25" x14ac:dyDescent="0.25">
      <c r="A164" s="8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7"/>
      <c r="M164" s="6"/>
      <c r="N164" s="40" t="s">
        <v>20</v>
      </c>
      <c r="O164" s="39" t="s">
        <v>99</v>
      </c>
      <c r="P164" s="39" t="s">
        <v>140</v>
      </c>
      <c r="Q164" s="38">
        <v>4</v>
      </c>
      <c r="R164" s="38">
        <v>8</v>
      </c>
      <c r="S164" s="47">
        <v>7994019</v>
      </c>
      <c r="T164" s="26"/>
      <c r="U164" s="48">
        <v>7994019</v>
      </c>
      <c r="V164" s="47">
        <v>7994019</v>
      </c>
      <c r="W164" s="5"/>
      <c r="X164" s="4"/>
      <c r="Y164" s="3"/>
      <c r="Z164" s="60"/>
    </row>
    <row r="165" spans="1:26" ht="63" x14ac:dyDescent="0.25">
      <c r="A165" s="8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7"/>
      <c r="M165" s="6"/>
      <c r="N165" s="43" t="s">
        <v>26</v>
      </c>
      <c r="O165" s="42" t="s">
        <v>82</v>
      </c>
      <c r="P165" s="42" t="s">
        <v>76</v>
      </c>
      <c r="Q165" s="41">
        <v>0</v>
      </c>
      <c r="R165" s="41">
        <v>0</v>
      </c>
      <c r="S165" s="45">
        <v>212900</v>
      </c>
      <c r="T165" s="26"/>
      <c r="U165" s="46">
        <v>0</v>
      </c>
      <c r="V165" s="45">
        <v>0</v>
      </c>
      <c r="W165" s="5"/>
      <c r="X165" s="4"/>
      <c r="Y165" s="3"/>
      <c r="Z165" s="60"/>
    </row>
    <row r="166" spans="1:26" ht="15.75" x14ac:dyDescent="0.25">
      <c r="A166" s="8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7"/>
      <c r="M166" s="6"/>
      <c r="N166" s="40" t="s">
        <v>24</v>
      </c>
      <c r="O166" s="39" t="s">
        <v>82</v>
      </c>
      <c r="P166" s="39">
        <v>500</v>
      </c>
      <c r="Q166" s="38">
        <v>0</v>
      </c>
      <c r="R166" s="38">
        <v>0</v>
      </c>
      <c r="S166" s="47">
        <v>212900</v>
      </c>
      <c r="T166" s="26"/>
      <c r="U166" s="48">
        <v>0</v>
      </c>
      <c r="V166" s="47">
        <v>0</v>
      </c>
      <c r="W166" s="5"/>
      <c r="X166" s="4"/>
      <c r="Y166" s="3"/>
      <c r="Z166" s="60"/>
    </row>
    <row r="167" spans="1:26" ht="15.75" x14ac:dyDescent="0.25">
      <c r="A167" s="8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7"/>
      <c r="M167" s="6"/>
      <c r="N167" s="40" t="s">
        <v>25</v>
      </c>
      <c r="O167" s="39" t="s">
        <v>82</v>
      </c>
      <c r="P167" s="39" t="s">
        <v>141</v>
      </c>
      <c r="Q167" s="38">
        <v>1</v>
      </c>
      <c r="R167" s="38">
        <v>6</v>
      </c>
      <c r="S167" s="47">
        <v>212900</v>
      </c>
      <c r="T167" s="26"/>
      <c r="U167" s="48">
        <v>0</v>
      </c>
      <c r="V167" s="47">
        <v>0</v>
      </c>
      <c r="W167" s="5"/>
      <c r="X167" s="4"/>
      <c r="Y167" s="3"/>
      <c r="Z167" s="60"/>
    </row>
    <row r="168" spans="1:26" ht="63" x14ac:dyDescent="0.25">
      <c r="A168" s="8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7"/>
      <c r="M168" s="6"/>
      <c r="N168" s="43" t="s">
        <v>23</v>
      </c>
      <c r="O168" s="42" t="s">
        <v>81</v>
      </c>
      <c r="P168" s="42" t="s">
        <v>76</v>
      </c>
      <c r="Q168" s="41">
        <v>0</v>
      </c>
      <c r="R168" s="41">
        <v>0</v>
      </c>
      <c r="S168" s="45">
        <v>517000</v>
      </c>
      <c r="T168" s="26"/>
      <c r="U168" s="46">
        <v>0</v>
      </c>
      <c r="V168" s="45">
        <v>0</v>
      </c>
      <c r="W168" s="5"/>
      <c r="X168" s="4"/>
      <c r="Y168" s="3"/>
      <c r="Z168" s="60"/>
    </row>
    <row r="169" spans="1:26" ht="15.75" x14ac:dyDescent="0.25">
      <c r="A169" s="8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7"/>
      <c r="M169" s="6"/>
      <c r="N169" s="40" t="s">
        <v>24</v>
      </c>
      <c r="O169" s="39" t="s">
        <v>81</v>
      </c>
      <c r="P169" s="39">
        <v>500</v>
      </c>
      <c r="Q169" s="38">
        <v>0</v>
      </c>
      <c r="R169" s="38">
        <v>0</v>
      </c>
      <c r="S169" s="47">
        <v>517000</v>
      </c>
      <c r="T169" s="26"/>
      <c r="U169" s="48">
        <v>0</v>
      </c>
      <c r="V169" s="47">
        <v>0</v>
      </c>
      <c r="W169" s="5"/>
      <c r="X169" s="4"/>
      <c r="Y169" s="3"/>
      <c r="Z169" s="60"/>
    </row>
    <row r="170" spans="1:26" ht="15.75" x14ac:dyDescent="0.25">
      <c r="A170" s="8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7"/>
      <c r="M170" s="6"/>
      <c r="N170" s="40" t="s">
        <v>25</v>
      </c>
      <c r="O170" s="39" t="s">
        <v>81</v>
      </c>
      <c r="P170" s="39" t="s">
        <v>141</v>
      </c>
      <c r="Q170" s="38">
        <v>1</v>
      </c>
      <c r="R170" s="38">
        <v>4</v>
      </c>
      <c r="S170" s="47">
        <v>517000</v>
      </c>
      <c r="T170" s="26"/>
      <c r="U170" s="48">
        <v>0</v>
      </c>
      <c r="V170" s="47">
        <v>0</v>
      </c>
      <c r="W170" s="5"/>
      <c r="X170" s="4"/>
      <c r="Y170" s="3"/>
      <c r="Z170" s="60"/>
    </row>
    <row r="171" spans="1:26" ht="31.5" x14ac:dyDescent="0.25">
      <c r="A171" s="8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7"/>
      <c r="M171" s="6"/>
      <c r="N171" s="43" t="s">
        <v>68</v>
      </c>
      <c r="O171" s="42" t="s">
        <v>124</v>
      </c>
      <c r="P171" s="42" t="s">
        <v>76</v>
      </c>
      <c r="Q171" s="41">
        <v>0</v>
      </c>
      <c r="R171" s="41">
        <v>0</v>
      </c>
      <c r="S171" s="52">
        <f>750000+250000</f>
        <v>1000000</v>
      </c>
      <c r="T171" s="26"/>
      <c r="U171" s="46">
        <v>0</v>
      </c>
      <c r="V171" s="45">
        <v>0</v>
      </c>
      <c r="W171" s="5"/>
      <c r="X171" s="4"/>
      <c r="Y171" s="3"/>
      <c r="Z171" s="60"/>
    </row>
    <row r="172" spans="1:26" ht="31.5" x14ac:dyDescent="0.25">
      <c r="A172" s="8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7"/>
      <c r="M172" s="6"/>
      <c r="N172" s="40" t="s">
        <v>19</v>
      </c>
      <c r="O172" s="39" t="s">
        <v>124</v>
      </c>
      <c r="P172" s="39">
        <v>200</v>
      </c>
      <c r="Q172" s="38">
        <v>0</v>
      </c>
      <c r="R172" s="38">
        <v>0</v>
      </c>
      <c r="S172" s="47">
        <f>750000+250000</f>
        <v>1000000</v>
      </c>
      <c r="T172" s="26"/>
      <c r="U172" s="48">
        <v>0</v>
      </c>
      <c r="V172" s="47">
        <v>0</v>
      </c>
      <c r="W172" s="5"/>
      <c r="X172" s="4"/>
      <c r="Y172" s="3"/>
      <c r="Z172" s="60"/>
    </row>
    <row r="173" spans="1:26" ht="47.25" x14ac:dyDescent="0.25">
      <c r="A173" s="8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7"/>
      <c r="M173" s="6"/>
      <c r="N173" s="40" t="s">
        <v>20</v>
      </c>
      <c r="O173" s="39" t="s">
        <v>124</v>
      </c>
      <c r="P173" s="39" t="s">
        <v>140</v>
      </c>
      <c r="Q173" s="38">
        <v>5</v>
      </c>
      <c r="R173" s="38">
        <v>3</v>
      </c>
      <c r="S173" s="47">
        <f>750000+250000</f>
        <v>1000000</v>
      </c>
      <c r="T173" s="26"/>
      <c r="U173" s="48">
        <v>0</v>
      </c>
      <c r="V173" s="47">
        <v>0</v>
      </c>
      <c r="W173" s="5"/>
      <c r="X173" s="4"/>
      <c r="Y173" s="3"/>
      <c r="Z173" s="60"/>
    </row>
    <row r="174" spans="1:26" ht="31.5" x14ac:dyDescent="0.25">
      <c r="A174" s="8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7"/>
      <c r="M174" s="6"/>
      <c r="N174" s="43" t="s">
        <v>135</v>
      </c>
      <c r="O174" s="42" t="s">
        <v>125</v>
      </c>
      <c r="P174" s="42" t="s">
        <v>76</v>
      </c>
      <c r="Q174" s="41">
        <v>0</v>
      </c>
      <c r="R174" s="41">
        <v>0</v>
      </c>
      <c r="S174" s="45">
        <v>4730</v>
      </c>
      <c r="T174" s="26"/>
      <c r="U174" s="46">
        <v>4730</v>
      </c>
      <c r="V174" s="45">
        <v>4730</v>
      </c>
      <c r="W174" s="5"/>
      <c r="X174" s="4"/>
      <c r="Y174" s="3"/>
      <c r="Z174" s="60"/>
    </row>
    <row r="175" spans="1:26" ht="31.5" x14ac:dyDescent="0.25">
      <c r="A175" s="8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7"/>
      <c r="M175" s="6"/>
      <c r="N175" s="40" t="s">
        <v>19</v>
      </c>
      <c r="O175" s="39" t="s">
        <v>125</v>
      </c>
      <c r="P175" s="39">
        <v>200</v>
      </c>
      <c r="Q175" s="38">
        <v>0</v>
      </c>
      <c r="R175" s="38">
        <v>0</v>
      </c>
      <c r="S175" s="47">
        <v>4730</v>
      </c>
      <c r="T175" s="26"/>
      <c r="U175" s="48">
        <v>4730</v>
      </c>
      <c r="V175" s="47">
        <v>4730</v>
      </c>
      <c r="W175" s="5"/>
      <c r="X175" s="4"/>
      <c r="Y175" s="3"/>
      <c r="Z175" s="60"/>
    </row>
    <row r="176" spans="1:26" ht="47.25" x14ac:dyDescent="0.25">
      <c r="A176" s="8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7"/>
      <c r="M176" s="6"/>
      <c r="N176" s="40" t="s">
        <v>20</v>
      </c>
      <c r="O176" s="39" t="s">
        <v>125</v>
      </c>
      <c r="P176" s="39" t="s">
        <v>140</v>
      </c>
      <c r="Q176" s="38">
        <v>5</v>
      </c>
      <c r="R176" s="38">
        <v>3</v>
      </c>
      <c r="S176" s="47">
        <v>4730</v>
      </c>
      <c r="T176" s="26"/>
      <c r="U176" s="48">
        <v>4730</v>
      </c>
      <c r="V176" s="47">
        <v>4730</v>
      </c>
      <c r="W176" s="5"/>
      <c r="X176" s="4"/>
      <c r="Y176" s="3"/>
      <c r="Z176" s="60"/>
    </row>
    <row r="177" spans="1:26" ht="47.25" x14ac:dyDescent="0.25">
      <c r="A177" s="8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7"/>
      <c r="M177" s="6"/>
      <c r="N177" s="43" t="s">
        <v>61</v>
      </c>
      <c r="O177" s="42" t="s">
        <v>114</v>
      </c>
      <c r="P177" s="42" t="s">
        <v>76</v>
      </c>
      <c r="Q177" s="41">
        <v>0</v>
      </c>
      <c r="R177" s="41">
        <v>0</v>
      </c>
      <c r="S177" s="52">
        <f>439918.55-100404.31</f>
        <v>339514.24</v>
      </c>
      <c r="T177" s="26"/>
      <c r="U177" s="46">
        <v>0</v>
      </c>
      <c r="V177" s="45">
        <v>0</v>
      </c>
      <c r="W177" s="5"/>
      <c r="X177" s="4"/>
      <c r="Y177" s="3"/>
      <c r="Z177" s="60"/>
    </row>
    <row r="178" spans="1:26" ht="15.75" x14ac:dyDescent="0.25">
      <c r="A178" s="8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7"/>
      <c r="M178" s="6"/>
      <c r="N178" s="40" t="s">
        <v>21</v>
      </c>
      <c r="O178" s="39" t="s">
        <v>114</v>
      </c>
      <c r="P178" s="39">
        <v>800</v>
      </c>
      <c r="Q178" s="38">
        <v>0</v>
      </c>
      <c r="R178" s="38">
        <v>0</v>
      </c>
      <c r="S178" s="55">
        <f>439918.55-100404.31</f>
        <v>339514.24</v>
      </c>
      <c r="T178" s="26"/>
      <c r="U178" s="48">
        <v>0</v>
      </c>
      <c r="V178" s="47">
        <v>0</v>
      </c>
      <c r="W178" s="5"/>
      <c r="X178" s="4"/>
      <c r="Y178" s="3"/>
      <c r="Z178" s="60"/>
    </row>
    <row r="179" spans="1:26" ht="78.75" x14ac:dyDescent="0.25">
      <c r="A179" s="8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7"/>
      <c r="M179" s="6"/>
      <c r="N179" s="40" t="s">
        <v>59</v>
      </c>
      <c r="O179" s="39" t="s">
        <v>114</v>
      </c>
      <c r="P179" s="39" t="s">
        <v>178</v>
      </c>
      <c r="Q179" s="38">
        <v>5</v>
      </c>
      <c r="R179" s="38">
        <v>2</v>
      </c>
      <c r="S179" s="55">
        <f>439918.55-100404.31</f>
        <v>339514.24</v>
      </c>
      <c r="T179" s="26"/>
      <c r="U179" s="48">
        <v>0</v>
      </c>
      <c r="V179" s="47">
        <v>0</v>
      </c>
      <c r="W179" s="5"/>
      <c r="X179" s="4"/>
      <c r="Y179" s="3"/>
      <c r="Z179" s="60"/>
    </row>
    <row r="180" spans="1:26" ht="47.25" x14ac:dyDescent="0.25">
      <c r="A180" s="8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7"/>
      <c r="M180" s="6"/>
      <c r="N180" s="43" t="s">
        <v>133</v>
      </c>
      <c r="O180" s="42" t="s">
        <v>115</v>
      </c>
      <c r="P180" s="42" t="s">
        <v>76</v>
      </c>
      <c r="Q180" s="41">
        <v>0</v>
      </c>
      <c r="R180" s="41">
        <v>0</v>
      </c>
      <c r="S180" s="45">
        <v>73319.759999999995</v>
      </c>
      <c r="T180" s="26"/>
      <c r="U180" s="46">
        <v>0</v>
      </c>
      <c r="V180" s="45">
        <v>0</v>
      </c>
      <c r="W180" s="5"/>
      <c r="X180" s="4"/>
      <c r="Y180" s="3"/>
      <c r="Z180" s="60"/>
    </row>
    <row r="181" spans="1:26" ht="31.5" x14ac:dyDescent="0.25">
      <c r="A181" s="8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7"/>
      <c r="M181" s="6"/>
      <c r="N181" s="40" t="s">
        <v>19</v>
      </c>
      <c r="O181" s="39" t="s">
        <v>115</v>
      </c>
      <c r="P181" s="39">
        <v>200</v>
      </c>
      <c r="Q181" s="38">
        <v>0</v>
      </c>
      <c r="R181" s="38">
        <v>0</v>
      </c>
      <c r="S181" s="47">
        <v>73319.759999999995</v>
      </c>
      <c r="T181" s="26"/>
      <c r="U181" s="48">
        <v>0</v>
      </c>
      <c r="V181" s="47">
        <v>0</v>
      </c>
      <c r="W181" s="5"/>
      <c r="X181" s="4"/>
      <c r="Y181" s="3"/>
      <c r="Z181" s="60"/>
    </row>
    <row r="182" spans="1:26" ht="47.25" x14ac:dyDescent="0.25">
      <c r="A182" s="8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7"/>
      <c r="M182" s="6"/>
      <c r="N182" s="40" t="s">
        <v>20</v>
      </c>
      <c r="O182" s="39" t="s">
        <v>115</v>
      </c>
      <c r="P182" s="39" t="s">
        <v>140</v>
      </c>
      <c r="Q182" s="38">
        <v>5</v>
      </c>
      <c r="R182" s="38">
        <v>2</v>
      </c>
      <c r="S182" s="47">
        <v>73319.759999999995</v>
      </c>
      <c r="T182" s="26"/>
      <c r="U182" s="48">
        <v>0</v>
      </c>
      <c r="V182" s="47">
        <v>0</v>
      </c>
      <c r="W182" s="5"/>
      <c r="X182" s="4"/>
      <c r="Y182" s="3"/>
      <c r="Z182" s="60"/>
    </row>
    <row r="183" spans="1:26" ht="47.25" x14ac:dyDescent="0.25">
      <c r="A183" s="8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7"/>
      <c r="M183" s="6"/>
      <c r="N183" s="43" t="s">
        <v>134</v>
      </c>
      <c r="O183" s="42" t="s">
        <v>116</v>
      </c>
      <c r="P183" s="42" t="s">
        <v>76</v>
      </c>
      <c r="Q183" s="41">
        <v>0</v>
      </c>
      <c r="R183" s="41">
        <v>0</v>
      </c>
      <c r="S183" s="52">
        <v>60861.98</v>
      </c>
      <c r="T183" s="26"/>
      <c r="U183" s="46">
        <v>0</v>
      </c>
      <c r="V183" s="45">
        <v>0</v>
      </c>
      <c r="W183" s="5"/>
      <c r="X183" s="4"/>
      <c r="Y183" s="3"/>
      <c r="Z183" s="60"/>
    </row>
    <row r="184" spans="1:26" ht="47.25" x14ac:dyDescent="0.25">
      <c r="A184" s="8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7"/>
      <c r="M184" s="6"/>
      <c r="N184" s="40" t="s">
        <v>42</v>
      </c>
      <c r="O184" s="39" t="s">
        <v>116</v>
      </c>
      <c r="P184" s="39">
        <v>400</v>
      </c>
      <c r="Q184" s="38">
        <v>0</v>
      </c>
      <c r="R184" s="38">
        <v>0</v>
      </c>
      <c r="S184" s="55">
        <v>60861.98</v>
      </c>
      <c r="T184" s="26"/>
      <c r="U184" s="48">
        <v>0</v>
      </c>
      <c r="V184" s="47">
        <v>0</v>
      </c>
      <c r="W184" s="5"/>
      <c r="X184" s="4"/>
      <c r="Y184" s="3"/>
      <c r="Z184" s="60"/>
    </row>
    <row r="185" spans="1:26" ht="15.75" x14ac:dyDescent="0.25">
      <c r="A185" s="8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7"/>
      <c r="M185" s="6"/>
      <c r="N185" s="40" t="s">
        <v>43</v>
      </c>
      <c r="O185" s="39" t="s">
        <v>116</v>
      </c>
      <c r="P185" s="39" t="s">
        <v>150</v>
      </c>
      <c r="Q185" s="38">
        <v>5</v>
      </c>
      <c r="R185" s="38">
        <v>2</v>
      </c>
      <c r="S185" s="55">
        <v>60861.98</v>
      </c>
      <c r="T185" s="26"/>
      <c r="U185" s="48">
        <v>0</v>
      </c>
      <c r="V185" s="47">
        <v>0</v>
      </c>
      <c r="W185" s="5"/>
      <c r="X185" s="4"/>
      <c r="Y185" s="3"/>
      <c r="Z185" s="60"/>
    </row>
    <row r="186" spans="1:26" ht="63" x14ac:dyDescent="0.25">
      <c r="A186" s="8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7"/>
      <c r="M186" s="6"/>
      <c r="N186" s="43" t="s">
        <v>51</v>
      </c>
      <c r="O186" s="42" t="s">
        <v>103</v>
      </c>
      <c r="P186" s="42" t="s">
        <v>76</v>
      </c>
      <c r="Q186" s="41">
        <v>0</v>
      </c>
      <c r="R186" s="41">
        <v>0</v>
      </c>
      <c r="S186" s="45">
        <v>0</v>
      </c>
      <c r="T186" s="26"/>
      <c r="U186" s="46">
        <v>0</v>
      </c>
      <c r="V186" s="45">
        <v>342895.96</v>
      </c>
      <c r="W186" s="5"/>
      <c r="X186" s="4"/>
      <c r="Y186" s="3"/>
      <c r="Z186" s="60"/>
    </row>
    <row r="187" spans="1:26" ht="31.5" x14ac:dyDescent="0.25">
      <c r="A187" s="8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7"/>
      <c r="M187" s="6"/>
      <c r="N187" s="40" t="s">
        <v>19</v>
      </c>
      <c r="O187" s="39" t="s">
        <v>103</v>
      </c>
      <c r="P187" s="39">
        <v>200</v>
      </c>
      <c r="Q187" s="38">
        <v>0</v>
      </c>
      <c r="R187" s="38">
        <v>0</v>
      </c>
      <c r="S187" s="47">
        <v>0</v>
      </c>
      <c r="T187" s="26"/>
      <c r="U187" s="48">
        <v>0</v>
      </c>
      <c r="V187" s="47">
        <v>342895.96</v>
      </c>
      <c r="W187" s="5"/>
      <c r="X187" s="4"/>
      <c r="Y187" s="3"/>
      <c r="Z187" s="60"/>
    </row>
    <row r="188" spans="1:26" ht="47.25" x14ac:dyDescent="0.25">
      <c r="A188" s="8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7"/>
      <c r="M188" s="6"/>
      <c r="N188" s="40" t="s">
        <v>20</v>
      </c>
      <c r="O188" s="39" t="s">
        <v>103</v>
      </c>
      <c r="P188" s="39" t="s">
        <v>140</v>
      </c>
      <c r="Q188" s="38">
        <v>4</v>
      </c>
      <c r="R188" s="38">
        <v>9</v>
      </c>
      <c r="S188" s="47">
        <v>0</v>
      </c>
      <c r="T188" s="26"/>
      <c r="U188" s="48">
        <v>0</v>
      </c>
      <c r="V188" s="47">
        <v>342895.96</v>
      </c>
      <c r="W188" s="5"/>
      <c r="X188" s="4"/>
      <c r="Y188" s="3"/>
      <c r="Z188" s="60"/>
    </row>
    <row r="189" spans="1:26" ht="47.25" x14ac:dyDescent="0.25">
      <c r="A189" s="8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7"/>
      <c r="M189" s="6"/>
      <c r="N189" s="43" t="s">
        <v>181</v>
      </c>
      <c r="O189" s="42" t="s">
        <v>182</v>
      </c>
      <c r="P189" s="42" t="s">
        <v>76</v>
      </c>
      <c r="Q189" s="41">
        <v>0</v>
      </c>
      <c r="R189" s="41">
        <v>0</v>
      </c>
      <c r="S189" s="45">
        <v>1041085.54</v>
      </c>
      <c r="T189" s="26"/>
      <c r="U189" s="46">
        <v>1206505.9099999999</v>
      </c>
      <c r="V189" s="45">
        <v>1008045.82</v>
      </c>
      <c r="W189" s="5"/>
      <c r="X189" s="4"/>
      <c r="Y189" s="3"/>
      <c r="Z189" s="60"/>
    </row>
    <row r="190" spans="1:26" ht="47.25" x14ac:dyDescent="0.25">
      <c r="A190" s="8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7"/>
      <c r="M190" s="6"/>
      <c r="N190" s="40" t="s">
        <v>42</v>
      </c>
      <c r="O190" s="39" t="s">
        <v>182</v>
      </c>
      <c r="P190" s="39">
        <v>400</v>
      </c>
      <c r="Q190" s="38">
        <v>0</v>
      </c>
      <c r="R190" s="38">
        <v>0</v>
      </c>
      <c r="S190" s="47">
        <v>1041085.54</v>
      </c>
      <c r="T190" s="26"/>
      <c r="U190" s="48">
        <v>1206505.9099999999</v>
      </c>
      <c r="V190" s="47">
        <v>1008045.82</v>
      </c>
      <c r="W190" s="5"/>
      <c r="X190" s="4"/>
      <c r="Y190" s="3"/>
      <c r="Z190" s="60"/>
    </row>
    <row r="191" spans="1:26" ht="15.75" x14ac:dyDescent="0.25">
      <c r="A191" s="8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7"/>
      <c r="M191" s="6"/>
      <c r="N191" s="40" t="s">
        <v>43</v>
      </c>
      <c r="O191" s="39" t="s">
        <v>182</v>
      </c>
      <c r="P191" s="39" t="s">
        <v>150</v>
      </c>
      <c r="Q191" s="38">
        <v>4</v>
      </c>
      <c r="R191" s="38">
        <v>6</v>
      </c>
      <c r="S191" s="47">
        <v>1041085.54</v>
      </c>
      <c r="T191" s="26"/>
      <c r="U191" s="48">
        <v>1206505.9099999999</v>
      </c>
      <c r="V191" s="47">
        <v>1008045.82</v>
      </c>
      <c r="W191" s="5"/>
      <c r="X191" s="4"/>
      <c r="Y191" s="3"/>
      <c r="Z191" s="60"/>
    </row>
    <row r="192" spans="1:26" ht="47.25" x14ac:dyDescent="0.25">
      <c r="A192" s="8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7"/>
      <c r="M192" s="6"/>
      <c r="N192" s="43" t="s">
        <v>62</v>
      </c>
      <c r="O192" s="42" t="s">
        <v>117</v>
      </c>
      <c r="P192" s="42" t="s">
        <v>76</v>
      </c>
      <c r="Q192" s="41">
        <v>0</v>
      </c>
      <c r="R192" s="41">
        <v>0</v>
      </c>
      <c r="S192" s="52">
        <v>1840954.22</v>
      </c>
      <c r="T192" s="26"/>
      <c r="U192" s="46">
        <v>0</v>
      </c>
      <c r="V192" s="45">
        <v>0</v>
      </c>
      <c r="W192" s="5"/>
      <c r="X192" s="4"/>
      <c r="Y192" s="3"/>
      <c r="Z192" s="60"/>
    </row>
    <row r="193" spans="1:26" ht="47.25" x14ac:dyDescent="0.25">
      <c r="A193" s="8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7"/>
      <c r="M193" s="6"/>
      <c r="N193" s="40" t="s">
        <v>42</v>
      </c>
      <c r="O193" s="39" t="s">
        <v>117</v>
      </c>
      <c r="P193" s="39">
        <v>400</v>
      </c>
      <c r="Q193" s="38">
        <v>0</v>
      </c>
      <c r="R193" s="38">
        <v>0</v>
      </c>
      <c r="S193" s="55">
        <v>1840954.22</v>
      </c>
      <c r="T193" s="26"/>
      <c r="U193" s="48">
        <v>0</v>
      </c>
      <c r="V193" s="47">
        <v>0</v>
      </c>
      <c r="W193" s="5"/>
      <c r="X193" s="4"/>
      <c r="Y193" s="3"/>
      <c r="Z193" s="60"/>
    </row>
    <row r="194" spans="1:26" ht="15.75" x14ac:dyDescent="0.25">
      <c r="A194" s="8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7"/>
      <c r="M194" s="6"/>
      <c r="N194" s="40" t="s">
        <v>43</v>
      </c>
      <c r="O194" s="39" t="s">
        <v>117</v>
      </c>
      <c r="P194" s="39" t="s">
        <v>150</v>
      </c>
      <c r="Q194" s="38">
        <v>5</v>
      </c>
      <c r="R194" s="38">
        <v>2</v>
      </c>
      <c r="S194" s="55">
        <v>1840954.22</v>
      </c>
      <c r="T194" s="26"/>
      <c r="U194" s="48">
        <v>0</v>
      </c>
      <c r="V194" s="47">
        <v>0</v>
      </c>
      <c r="W194" s="5"/>
      <c r="X194" s="4"/>
      <c r="Y194" s="3"/>
      <c r="Z194" s="60"/>
    </row>
    <row r="195" spans="1:26" ht="63" x14ac:dyDescent="0.25">
      <c r="A195" s="8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7"/>
      <c r="M195" s="6"/>
      <c r="N195" s="43" t="s">
        <v>48</v>
      </c>
      <c r="O195" s="42" t="s">
        <v>100</v>
      </c>
      <c r="P195" s="42" t="s">
        <v>76</v>
      </c>
      <c r="Q195" s="41">
        <v>0</v>
      </c>
      <c r="R195" s="41">
        <v>0</v>
      </c>
      <c r="S195" s="45">
        <v>100000</v>
      </c>
      <c r="T195" s="26"/>
      <c r="U195" s="46">
        <v>200000</v>
      </c>
      <c r="V195" s="45">
        <v>200000</v>
      </c>
      <c r="W195" s="5"/>
      <c r="X195" s="4"/>
      <c r="Y195" s="3"/>
      <c r="Z195" s="60"/>
    </row>
    <row r="196" spans="1:26" ht="31.5" x14ac:dyDescent="0.25">
      <c r="A196" s="8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7"/>
      <c r="M196" s="6"/>
      <c r="N196" s="40" t="s">
        <v>19</v>
      </c>
      <c r="O196" s="39" t="s">
        <v>100</v>
      </c>
      <c r="P196" s="39">
        <v>200</v>
      </c>
      <c r="Q196" s="38">
        <v>0</v>
      </c>
      <c r="R196" s="38">
        <v>0</v>
      </c>
      <c r="S196" s="47">
        <v>100000</v>
      </c>
      <c r="T196" s="26"/>
      <c r="U196" s="48">
        <v>200000</v>
      </c>
      <c r="V196" s="47">
        <v>200000</v>
      </c>
      <c r="W196" s="5"/>
      <c r="X196" s="4"/>
      <c r="Y196" s="3"/>
      <c r="Z196" s="60"/>
    </row>
    <row r="197" spans="1:26" ht="47.25" x14ac:dyDescent="0.25">
      <c r="A197" s="8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7"/>
      <c r="M197" s="6"/>
      <c r="N197" s="40" t="s">
        <v>20</v>
      </c>
      <c r="O197" s="39" t="s">
        <v>100</v>
      </c>
      <c r="P197" s="39" t="s">
        <v>140</v>
      </c>
      <c r="Q197" s="38">
        <v>4</v>
      </c>
      <c r="R197" s="38">
        <v>8</v>
      </c>
      <c r="S197" s="47">
        <v>100000</v>
      </c>
      <c r="T197" s="26"/>
      <c r="U197" s="48">
        <v>200000</v>
      </c>
      <c r="V197" s="47">
        <v>200000</v>
      </c>
      <c r="W197" s="5"/>
      <c r="X197" s="4"/>
      <c r="Y197" s="3"/>
      <c r="Z197" s="60"/>
    </row>
    <row r="198" spans="1:26" ht="47.25" x14ac:dyDescent="0.25">
      <c r="A198" s="8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7"/>
      <c r="M198" s="6"/>
      <c r="N198" s="43" t="s">
        <v>69</v>
      </c>
      <c r="O198" s="42" t="s">
        <v>126</v>
      </c>
      <c r="P198" s="42" t="s">
        <v>76</v>
      </c>
      <c r="Q198" s="41">
        <v>0</v>
      </c>
      <c r="R198" s="41">
        <v>0</v>
      </c>
      <c r="S198" s="45">
        <v>25989568.300000001</v>
      </c>
      <c r="T198" s="26"/>
      <c r="U198" s="46">
        <v>0</v>
      </c>
      <c r="V198" s="45">
        <v>0</v>
      </c>
      <c r="W198" s="5"/>
      <c r="X198" s="4"/>
      <c r="Y198" s="3"/>
      <c r="Z198" s="60"/>
    </row>
    <row r="199" spans="1:26" ht="15.75" x14ac:dyDescent="0.25">
      <c r="A199" s="8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7"/>
      <c r="M199" s="6"/>
      <c r="N199" s="43" t="s">
        <v>70</v>
      </c>
      <c r="O199" s="42" t="s">
        <v>127</v>
      </c>
      <c r="P199" s="42" t="s">
        <v>76</v>
      </c>
      <c r="Q199" s="41">
        <v>0</v>
      </c>
      <c r="R199" s="41">
        <v>0</v>
      </c>
      <c r="S199" s="45">
        <v>14989568.300000001</v>
      </c>
      <c r="T199" s="26"/>
      <c r="U199" s="46">
        <v>0</v>
      </c>
      <c r="V199" s="45">
        <v>0</v>
      </c>
      <c r="W199" s="5"/>
      <c r="X199" s="4"/>
      <c r="Y199" s="3"/>
      <c r="Z199" s="60"/>
    </row>
    <row r="200" spans="1:26" ht="15.75" x14ac:dyDescent="0.25">
      <c r="A200" s="8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7"/>
      <c r="M200" s="6"/>
      <c r="N200" s="40" t="s">
        <v>21</v>
      </c>
      <c r="O200" s="39" t="s">
        <v>127</v>
      </c>
      <c r="P200" s="39">
        <v>800</v>
      </c>
      <c r="Q200" s="38">
        <v>0</v>
      </c>
      <c r="R200" s="38">
        <v>0</v>
      </c>
      <c r="S200" s="47">
        <v>6124426.75</v>
      </c>
      <c r="T200" s="26"/>
      <c r="U200" s="48">
        <v>0</v>
      </c>
      <c r="V200" s="47">
        <v>0</v>
      </c>
      <c r="W200" s="5"/>
      <c r="X200" s="4"/>
      <c r="Y200" s="3"/>
      <c r="Z200" s="60"/>
    </row>
    <row r="201" spans="1:26" ht="78.75" x14ac:dyDescent="0.25">
      <c r="A201" s="8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7"/>
      <c r="M201" s="6"/>
      <c r="N201" s="40" t="s">
        <v>59</v>
      </c>
      <c r="O201" s="39" t="s">
        <v>127</v>
      </c>
      <c r="P201" s="39" t="s">
        <v>178</v>
      </c>
      <c r="Q201" s="38">
        <v>5</v>
      </c>
      <c r="R201" s="38">
        <v>3</v>
      </c>
      <c r="S201" s="47">
        <f>14989568.3-8865141.55</f>
        <v>6124426.75</v>
      </c>
      <c r="T201" s="26"/>
      <c r="U201" s="48">
        <v>0</v>
      </c>
      <c r="V201" s="47">
        <v>0</v>
      </c>
      <c r="W201" s="5"/>
      <c r="X201" s="4"/>
      <c r="Y201" s="3"/>
      <c r="Z201" s="60"/>
    </row>
    <row r="202" spans="1:26" s="29" customFormat="1" ht="15.75" x14ac:dyDescent="0.25">
      <c r="A202" s="8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7"/>
      <c r="M202" s="6"/>
      <c r="N202" s="49" t="s">
        <v>70</v>
      </c>
      <c r="O202" s="50" t="s">
        <v>127</v>
      </c>
      <c r="P202" s="39"/>
      <c r="Q202" s="38"/>
      <c r="R202" s="38"/>
      <c r="S202" s="52">
        <v>8865141.5500000007</v>
      </c>
      <c r="T202" s="26"/>
      <c r="U202" s="48">
        <v>0</v>
      </c>
      <c r="V202" s="47">
        <v>0</v>
      </c>
      <c r="W202" s="5"/>
      <c r="X202" s="4"/>
      <c r="Y202" s="3"/>
      <c r="Z202" s="60"/>
    </row>
    <row r="203" spans="1:26" s="29" customFormat="1" ht="15.75" x14ac:dyDescent="0.25">
      <c r="A203" s="8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7"/>
      <c r="M203" s="6"/>
      <c r="N203" s="40" t="s">
        <v>194</v>
      </c>
      <c r="O203" s="39" t="s">
        <v>127</v>
      </c>
      <c r="P203" s="39">
        <v>200</v>
      </c>
      <c r="Q203" s="38">
        <v>5</v>
      </c>
      <c r="R203" s="38">
        <v>3</v>
      </c>
      <c r="S203" s="47">
        <v>8865141.5500000007</v>
      </c>
      <c r="T203" s="26"/>
      <c r="U203" s="48">
        <v>0</v>
      </c>
      <c r="V203" s="47">
        <v>0</v>
      </c>
      <c r="W203" s="5"/>
      <c r="X203" s="4"/>
      <c r="Y203" s="3"/>
      <c r="Z203" s="60"/>
    </row>
    <row r="204" spans="1:26" s="29" customFormat="1" ht="47.25" x14ac:dyDescent="0.25">
      <c r="A204" s="8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7"/>
      <c r="M204" s="6"/>
      <c r="N204" s="40" t="s">
        <v>20</v>
      </c>
      <c r="O204" s="39" t="s">
        <v>127</v>
      </c>
      <c r="P204" s="39">
        <v>240</v>
      </c>
      <c r="Q204" s="38">
        <v>5</v>
      </c>
      <c r="R204" s="38">
        <v>3</v>
      </c>
      <c r="S204" s="47">
        <v>8865141.5500000007</v>
      </c>
      <c r="T204" s="26"/>
      <c r="U204" s="48">
        <v>0</v>
      </c>
      <c r="V204" s="47">
        <v>0</v>
      </c>
      <c r="W204" s="5"/>
      <c r="X204" s="4"/>
      <c r="Y204" s="3"/>
      <c r="Z204" s="60"/>
    </row>
    <row r="205" spans="1:26" ht="47.25" x14ac:dyDescent="0.25">
      <c r="A205" s="8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7"/>
      <c r="M205" s="6"/>
      <c r="N205" s="43" t="s">
        <v>183</v>
      </c>
      <c r="O205" s="42" t="s">
        <v>184</v>
      </c>
      <c r="P205" s="42" t="s">
        <v>76</v>
      </c>
      <c r="Q205" s="41">
        <v>0</v>
      </c>
      <c r="R205" s="41">
        <v>0</v>
      </c>
      <c r="S205" s="45">
        <v>11000000</v>
      </c>
      <c r="T205" s="26"/>
      <c r="U205" s="46">
        <v>0</v>
      </c>
      <c r="V205" s="45">
        <v>0</v>
      </c>
      <c r="W205" s="5"/>
      <c r="X205" s="4"/>
      <c r="Y205" s="3"/>
      <c r="Z205" s="60"/>
    </row>
    <row r="206" spans="1:26" ht="31.5" x14ac:dyDescent="0.25">
      <c r="A206" s="8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7"/>
      <c r="M206" s="6"/>
      <c r="N206" s="40" t="s">
        <v>19</v>
      </c>
      <c r="O206" s="39" t="s">
        <v>184</v>
      </c>
      <c r="P206" s="39">
        <v>200</v>
      </c>
      <c r="Q206" s="38">
        <v>0</v>
      </c>
      <c r="R206" s="38">
        <v>0</v>
      </c>
      <c r="S206" s="47">
        <v>11000000</v>
      </c>
      <c r="T206" s="26"/>
      <c r="U206" s="48">
        <v>0</v>
      </c>
      <c r="V206" s="47">
        <v>0</v>
      </c>
      <c r="W206" s="5"/>
      <c r="X206" s="4"/>
      <c r="Y206" s="3"/>
      <c r="Z206" s="60"/>
    </row>
    <row r="207" spans="1:26" ht="47.25" x14ac:dyDescent="0.25">
      <c r="A207" s="8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7"/>
      <c r="M207" s="6"/>
      <c r="N207" s="40" t="s">
        <v>20</v>
      </c>
      <c r="O207" s="39" t="s">
        <v>184</v>
      </c>
      <c r="P207" s="39" t="s">
        <v>140</v>
      </c>
      <c r="Q207" s="38">
        <v>5</v>
      </c>
      <c r="R207" s="38">
        <v>3</v>
      </c>
      <c r="S207" s="47">
        <v>11000000</v>
      </c>
      <c r="T207" s="26"/>
      <c r="U207" s="48">
        <v>0</v>
      </c>
      <c r="V207" s="47">
        <v>0</v>
      </c>
      <c r="W207" s="5"/>
      <c r="X207" s="4"/>
      <c r="Y207" s="3"/>
      <c r="Z207" s="60"/>
    </row>
    <row r="208" spans="1:26" ht="63" x14ac:dyDescent="0.25">
      <c r="A208" s="8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7"/>
      <c r="M208" s="6"/>
      <c r="N208" s="43" t="s">
        <v>185</v>
      </c>
      <c r="O208" s="42" t="s">
        <v>186</v>
      </c>
      <c r="P208" s="42" t="s">
        <v>76</v>
      </c>
      <c r="Q208" s="41">
        <v>0</v>
      </c>
      <c r="R208" s="41">
        <v>0</v>
      </c>
      <c r="S208" s="45">
        <v>0</v>
      </c>
      <c r="T208" s="26"/>
      <c r="U208" s="46">
        <v>0</v>
      </c>
      <c r="V208" s="45">
        <v>30542841.600000001</v>
      </c>
      <c r="W208" s="5"/>
      <c r="X208" s="4"/>
      <c r="Y208" s="3"/>
      <c r="Z208" s="60"/>
    </row>
    <row r="209" spans="1:28" ht="31.5" x14ac:dyDescent="0.25">
      <c r="A209" s="8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7"/>
      <c r="M209" s="6"/>
      <c r="N209" s="43" t="s">
        <v>136</v>
      </c>
      <c r="O209" s="42" t="s">
        <v>187</v>
      </c>
      <c r="P209" s="42" t="s">
        <v>76</v>
      </c>
      <c r="Q209" s="41">
        <v>0</v>
      </c>
      <c r="R209" s="41">
        <v>0</v>
      </c>
      <c r="S209" s="45">
        <v>0</v>
      </c>
      <c r="T209" s="26"/>
      <c r="U209" s="46">
        <v>0</v>
      </c>
      <c r="V209" s="45">
        <v>30542841.600000001</v>
      </c>
      <c r="W209" s="5"/>
      <c r="X209" s="4"/>
      <c r="Y209" s="3"/>
      <c r="Z209" s="60"/>
    </row>
    <row r="210" spans="1:28" ht="47.25" x14ac:dyDescent="0.25">
      <c r="A210" s="8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7"/>
      <c r="M210" s="6"/>
      <c r="N210" s="40" t="s">
        <v>42</v>
      </c>
      <c r="O210" s="39" t="s">
        <v>187</v>
      </c>
      <c r="P210" s="39">
        <v>400</v>
      </c>
      <c r="Q210" s="38">
        <v>0</v>
      </c>
      <c r="R210" s="38">
        <v>0</v>
      </c>
      <c r="S210" s="47">
        <v>0</v>
      </c>
      <c r="T210" s="26"/>
      <c r="U210" s="48">
        <v>0</v>
      </c>
      <c r="V210" s="47">
        <v>30542841.600000001</v>
      </c>
      <c r="W210" s="5"/>
      <c r="X210" s="4"/>
      <c r="Y210" s="3"/>
      <c r="Z210" s="60"/>
    </row>
    <row r="211" spans="1:28" ht="15.75" x14ac:dyDescent="0.25">
      <c r="A211" s="8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7"/>
      <c r="M211" s="6"/>
      <c r="N211" s="40" t="s">
        <v>43</v>
      </c>
      <c r="O211" s="39" t="s">
        <v>187</v>
      </c>
      <c r="P211" s="39" t="s">
        <v>150</v>
      </c>
      <c r="Q211" s="38">
        <v>10</v>
      </c>
      <c r="R211" s="38">
        <v>3</v>
      </c>
      <c r="S211" s="47">
        <v>0</v>
      </c>
      <c r="T211" s="26"/>
      <c r="U211" s="48">
        <v>0</v>
      </c>
      <c r="V211" s="47">
        <v>30542841.600000001</v>
      </c>
      <c r="W211" s="5"/>
      <c r="X211" s="4"/>
      <c r="Y211" s="3"/>
      <c r="Z211" s="60"/>
    </row>
    <row r="212" spans="1:28" ht="15.75" x14ac:dyDescent="0.2">
      <c r="N212" s="34" t="s">
        <v>130</v>
      </c>
      <c r="O212" s="36"/>
      <c r="P212" s="35"/>
      <c r="Q212" s="35"/>
      <c r="R212" s="34"/>
      <c r="S212" s="45">
        <f>355638765.29+118000-3142400+465444</f>
        <v>353079809.29000002</v>
      </c>
      <c r="T212" s="57"/>
      <c r="U212" s="46">
        <v>172915379</v>
      </c>
      <c r="V212" s="45">
        <v>234552112.18000001</v>
      </c>
      <c r="W212" s="57"/>
      <c r="X212" s="57"/>
      <c r="Y212" s="57"/>
      <c r="Z212" s="57"/>
      <c r="AA212" s="57"/>
      <c r="AB212" s="57"/>
    </row>
    <row r="213" spans="1:28" x14ac:dyDescent="0.2">
      <c r="N213" s="32"/>
      <c r="O213" s="32"/>
      <c r="P213" s="32"/>
      <c r="Q213" s="32"/>
      <c r="R213" s="32"/>
      <c r="S213" s="32"/>
      <c r="T213" s="57"/>
      <c r="U213" s="44"/>
      <c r="V213" s="44"/>
      <c r="W213" s="57"/>
      <c r="X213" s="57"/>
      <c r="Y213" s="57"/>
      <c r="Z213" s="57"/>
      <c r="AA213" s="57"/>
      <c r="AB213" s="57"/>
    </row>
    <row r="214" spans="1:28" x14ac:dyDescent="0.2">
      <c r="N214" s="31"/>
      <c r="O214" s="58"/>
      <c r="P214" s="58"/>
      <c r="Q214" s="58"/>
      <c r="R214" s="58"/>
      <c r="S214" s="59"/>
      <c r="T214" s="57"/>
      <c r="U214" s="58"/>
      <c r="V214" s="58"/>
      <c r="W214" s="57"/>
      <c r="X214" s="57"/>
      <c r="Y214" s="57"/>
      <c r="Z214" s="57"/>
      <c r="AA214" s="57"/>
      <c r="AB214" s="57"/>
    </row>
    <row r="215" spans="1:28" x14ac:dyDescent="0.2"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</row>
    <row r="216" spans="1:28" x14ac:dyDescent="0.2"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</row>
    <row r="217" spans="1:28" x14ac:dyDescent="0.2"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</row>
  </sheetData>
  <mergeCells count="6">
    <mergeCell ref="R1:Y1"/>
    <mergeCell ref="N3:V3"/>
    <mergeCell ref="S5:V5"/>
    <mergeCell ref="S6:S7"/>
    <mergeCell ref="U6:U7"/>
    <mergeCell ref="V6:V7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  <rowBreaks count="3" manualBreakCount="3">
    <brk id="27" max="24" man="1"/>
    <brk id="61" max="24" man="1"/>
    <brk id="88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Денис</cp:lastModifiedBy>
  <cp:lastPrinted>2024-01-30T11:23:38Z</cp:lastPrinted>
  <dcterms:created xsi:type="dcterms:W3CDTF">2021-05-04T02:38:45Z</dcterms:created>
  <dcterms:modified xsi:type="dcterms:W3CDTF">2024-04-08T02:07:50Z</dcterms:modified>
</cp:coreProperties>
</file>