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КВ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23" i="1" l="1"/>
  <c r="M16" i="1" l="1"/>
  <c r="M24" i="1" l="1"/>
  <c r="N21" i="1"/>
  <c r="O21" i="1"/>
  <c r="M21" i="1"/>
  <c r="O18" i="1"/>
  <c r="N18" i="1"/>
  <c r="M18" i="1"/>
  <c r="N15" i="1"/>
  <c r="M15" i="1"/>
  <c r="O15" i="1"/>
  <c r="O12" i="1"/>
  <c r="O11" i="1" s="1"/>
  <c r="N12" i="1"/>
  <c r="M12" i="1"/>
  <c r="N11" i="1" l="1"/>
</calcChain>
</file>

<file path=xl/sharedStrings.xml><?xml version="1.0" encoding="utf-8"?>
<sst xmlns="http://schemas.openxmlformats.org/spreadsheetml/2006/main" count="61" uniqueCount="37">
  <si>
    <t xml:space="preserve"> </t>
  </si>
  <si>
    <t>00.00.00</t>
  </si>
  <si>
    <t>410</t>
  </si>
  <si>
    <t>Строительство и реконструкция объектов централизованных систем холодного водоснабжения</t>
  </si>
  <si>
    <t>5300071010</t>
  </si>
  <si>
    <t>Строительство и реконструкция объектов централизованных систем водоотведения</t>
  </si>
  <si>
    <t>5300070600</t>
  </si>
  <si>
    <t>51000S0650</t>
  </si>
  <si>
    <t>5100070139</t>
  </si>
  <si>
    <t>4300070870</t>
  </si>
  <si>
    <t>Защита территорий населенных пунктов Новосибирской области от подтопления и затопления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</si>
  <si>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</si>
  <si>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</si>
  <si>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</si>
  <si>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</si>
  <si>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</si>
  <si>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</si>
  <si>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</si>
  <si>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</si>
  <si>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</si>
  <si>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</si>
  <si>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</si>
  <si>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руб.</t>
  </si>
  <si>
    <t>обьектам на 2024 год и плановый период 2025 и 2026 годов</t>
  </si>
  <si>
    <t>Распределение  ассигнований на капитальные вложения из бюджета по направлениям и</t>
  </si>
  <si>
    <t>Строительство каналов в лотках и землянных каналов для отвода грунтовых вод</t>
  </si>
  <si>
    <t>95000S0870</t>
  </si>
  <si>
    <t xml:space="preserve">Строительство водозаборной скважины на Безменовском месторождении Черепановского района Новосибирской области </t>
  </si>
  <si>
    <t>95000S0640</t>
  </si>
  <si>
    <t>Переселение граждан из аварийного жилищного фонда</t>
  </si>
  <si>
    <t>Приобретение жилых помещений</t>
  </si>
  <si>
    <t>950F370500</t>
  </si>
  <si>
    <t>Реконструкция самотечного канализационного коллектора, расположенного в г.Черепаново Черепановского района Новосибирской области</t>
  </si>
  <si>
    <t>95000S1010</t>
  </si>
  <si>
    <t>Строительство квартальных водопроводов</t>
  </si>
  <si>
    <t>Строительство квартальных водопроводов по ул.Матвеева, ул. Комисаровская, по ул. Энгельса</t>
  </si>
  <si>
    <t xml:space="preserve">Приложение № 7
к решению 41 сессии
Совета депутатов от 03.04.2024 года № 2
"О внесении изменений в решение 39-й сессии Совета 
депутатов города Черепаново Черепановского района
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</si>
</sst>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alignment horizontal="center" wrapText="1"/>
      <protection hidden="1"/>
    </xf>
    <xf numFmtId="167" fontId="5" fillId="0" borderId="2" xfId="0" applyNumberFormat="1" applyFont="1" applyFill="1" applyBorder="1" applyAlignment="1" applyProtection="1">
      <alignment horizontal="center" wrapText="1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Border="1" applyProtection="1">
      <protection hidden="1"/>
    </xf>
    <xf numFmtId="166" fontId="5" fillId="0" borderId="4" xfId="0" applyNumberFormat="1" applyFont="1" applyFill="1" applyBorder="1" applyAlignment="1" applyProtection="1">
      <alignment wrapText="1"/>
      <protection hidden="1"/>
    </xf>
    <xf numFmtId="167" fontId="5" fillId="0" borderId="4" xfId="0" applyNumberFormat="1" applyFont="1" applyFill="1" applyBorder="1" applyAlignment="1" applyProtection="1">
      <alignment wrapText="1"/>
      <protection hidden="1"/>
    </xf>
    <xf numFmtId="169" fontId="5" fillId="0" borderId="3" xfId="0" applyNumberFormat="1" applyFont="1" applyFill="1" applyBorder="1" applyAlignment="1" applyProtection="1">
      <alignment wrapText="1"/>
      <protection hidden="1"/>
    </xf>
    <xf numFmtId="166" fontId="3" fillId="0" borderId="2" xfId="0" applyNumberFormat="1" applyFont="1" applyFill="1" applyBorder="1" applyAlignment="1" applyProtection="1">
      <alignment horizontal="center" wrapText="1"/>
      <protection hidden="1"/>
    </xf>
    <xf numFmtId="168" fontId="3" fillId="0" borderId="2" xfId="0" applyNumberFormat="1" applyFont="1" applyFill="1" applyBorder="1" applyAlignment="1" applyProtection="1">
      <alignment horizontal="center" wrapText="1"/>
      <protection hidden="1"/>
    </xf>
    <xf numFmtId="168" fontId="3" fillId="0" borderId="2" xfId="0" applyNumberFormat="1" applyFont="1" applyFill="1" applyBorder="1" applyAlignment="1" applyProtection="1">
      <alignment horizontal="center"/>
      <protection hidden="1"/>
    </xf>
    <xf numFmtId="167" fontId="3" fillId="0" borderId="2" xfId="0" applyNumberFormat="1" applyFont="1" applyFill="1" applyBorder="1" applyAlignment="1" applyProtection="1">
      <alignment horizontal="center" wrapText="1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165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166" fontId="3" fillId="0" borderId="0" xfId="0" applyNumberFormat="1" applyFont="1" applyFill="1" applyAlignment="1" applyProtection="1">
      <alignment horizontal="center" vertical="center" wrapText="1"/>
      <protection hidden="1"/>
    </xf>
    <xf numFmtId="1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2" xfId="0" applyNumberFormat="1" applyFont="1" applyFill="1" applyBorder="1" applyAlignment="1" applyProtection="1">
      <alignment vertical="center" wrapText="1"/>
      <protection hidden="1"/>
    </xf>
    <xf numFmtId="0" fontId="3" fillId="0" borderId="2" xfId="0" applyNumberFormat="1" applyFont="1" applyFill="1" applyBorder="1" applyAlignment="1" applyProtection="1">
      <alignment vertical="center" wrapText="1"/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4" xfId="0" applyNumberFormat="1" applyFont="1" applyFill="1" applyBorder="1" applyAlignment="1" applyProtection="1">
      <alignment wrapText="1"/>
      <protection hidden="1"/>
    </xf>
    <xf numFmtId="166" fontId="5" fillId="0" borderId="3" xfId="0" applyNumberFormat="1" applyFont="1" applyFill="1" applyBorder="1" applyAlignment="1" applyProtection="1">
      <alignment wrapText="1"/>
      <protection hidden="1"/>
    </xf>
    <xf numFmtId="168" fontId="5" fillId="0" borderId="2" xfId="0" applyNumberFormat="1" applyFont="1" applyFill="1" applyBorder="1" applyAlignment="1" applyProtection="1">
      <alignment horizontal="center" wrapText="1"/>
      <protection hidden="1"/>
    </xf>
    <xf numFmtId="166" fontId="5" fillId="0" borderId="2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alignment horizontal="right" vertical="top"/>
      <protection hidden="1"/>
    </xf>
    <xf numFmtId="166" fontId="5" fillId="0" borderId="6" xfId="0" applyNumberFormat="1" applyFont="1" applyFill="1" applyBorder="1" applyAlignment="1" applyProtection="1">
      <alignment wrapText="1"/>
      <protection hidden="1"/>
    </xf>
    <xf numFmtId="166" fontId="5" fillId="0" borderId="5" xfId="0" applyNumberFormat="1" applyFont="1" applyFill="1" applyBorder="1" applyAlignment="1" applyProtection="1">
      <alignment wrapText="1"/>
      <protection hidden="1"/>
    </xf>
    <xf numFmtId="164" fontId="6" fillId="0" borderId="0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showGridLines="0" tabSelected="1" topLeftCell="A4" zoomScale="130" zoomScaleNormal="130" workbookViewId="0">
      <selection activeCell="Q26" sqref="Q26"/>
    </sheetView>
  </sheetViews>
  <sheetFormatPr defaultColWidth="9.140625" defaultRowHeight="12.75" x14ac:dyDescent="0.2"/>
  <cols>
    <col min="1" max="1" width="1.42578125" style="4" customWidth="1"/>
    <col min="2" max="5" width="0" style="4" hidden="1" customWidth="1"/>
    <col min="6" max="6" width="42.85546875" style="4" customWidth="1"/>
    <col min="7" max="7" width="5.7109375" style="4" customWidth="1"/>
    <col min="8" max="9" width="4.28515625" style="4" customWidth="1"/>
    <col min="10" max="10" width="11.42578125" style="4" customWidth="1"/>
    <col min="11" max="11" width="5.7109375" style="4" customWidth="1"/>
    <col min="12" max="12" width="11.42578125" style="4" customWidth="1"/>
    <col min="13" max="15" width="11.7109375" style="4" customWidth="1"/>
    <col min="16" max="16" width="0.7109375" style="4" customWidth="1"/>
    <col min="17" max="17" width="11.85546875" style="4" customWidth="1"/>
    <col min="18" max="256" width="9.140625" style="4" customWidth="1"/>
    <col min="257" max="16384" width="9.140625" style="4"/>
  </cols>
  <sheetData>
    <row r="1" spans="1:22" customFormat="1" ht="17.25" customHeight="1" x14ac:dyDescent="0.2">
      <c r="A1" s="37"/>
      <c r="B1" s="38"/>
      <c r="C1" s="38"/>
      <c r="D1" s="38"/>
      <c r="E1" s="46" t="s">
        <v>36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"/>
      <c r="Q1" s="4"/>
      <c r="R1" s="4"/>
      <c r="S1" s="4"/>
      <c r="T1" s="4"/>
      <c r="U1" s="4"/>
      <c r="V1" s="1"/>
    </row>
    <row r="2" spans="1:22" customFormat="1" ht="8.25" customHeight="1" x14ac:dyDescent="0.2">
      <c r="A2" s="37"/>
      <c r="B2" s="38"/>
      <c r="C2" s="38"/>
      <c r="D2" s="38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"/>
      <c r="Q2" s="4"/>
      <c r="R2" s="4"/>
      <c r="S2" s="4"/>
      <c r="T2" s="4"/>
      <c r="U2" s="4"/>
      <c r="V2" s="1"/>
    </row>
    <row r="3" spans="1:22" customFormat="1" ht="105" customHeight="1" x14ac:dyDescent="0.2">
      <c r="A3" s="37"/>
      <c r="B3" s="38"/>
      <c r="C3" s="38"/>
      <c r="D3" s="3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"/>
      <c r="Q3" s="4"/>
      <c r="R3" s="4"/>
      <c r="S3" s="4"/>
      <c r="T3" s="4"/>
      <c r="U3" s="4"/>
      <c r="V3" s="1"/>
    </row>
    <row r="4" spans="1:2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</row>
    <row r="5" spans="1:22" ht="12.75" customHeight="1" x14ac:dyDescent="0.2">
      <c r="A5" s="5" t="s">
        <v>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"/>
    </row>
    <row r="6" spans="1:22" ht="12.75" customHeight="1" x14ac:dyDescent="0.2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2"/>
    </row>
    <row r="7" spans="1:22" ht="6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2"/>
      <c r="M7" s="6"/>
      <c r="N7" s="6"/>
      <c r="O7" s="6"/>
      <c r="P7" s="2"/>
    </row>
    <row r="8" spans="1:22" ht="12.75" customHeight="1" x14ac:dyDescent="0.2">
      <c r="A8" s="7"/>
      <c r="B8" s="8"/>
      <c r="C8" s="8"/>
      <c r="D8" s="8"/>
      <c r="E8" s="8"/>
      <c r="F8" s="7"/>
      <c r="G8" s="8"/>
      <c r="H8" s="7"/>
      <c r="I8" s="2"/>
      <c r="J8" s="8"/>
      <c r="K8" s="8"/>
      <c r="L8" s="2"/>
      <c r="M8" s="8"/>
      <c r="N8" s="3"/>
      <c r="O8" s="9" t="s">
        <v>22</v>
      </c>
      <c r="P8" s="2"/>
    </row>
    <row r="9" spans="1:22" x14ac:dyDescent="0.2">
      <c r="A9" s="8"/>
      <c r="B9" s="10"/>
      <c r="C9" s="10"/>
      <c r="D9" s="10"/>
      <c r="E9" s="10"/>
      <c r="F9" s="11" t="s">
        <v>21</v>
      </c>
      <c r="G9" s="11" t="s">
        <v>20</v>
      </c>
      <c r="H9" s="12" t="s">
        <v>19</v>
      </c>
      <c r="I9" s="12" t="s">
        <v>18</v>
      </c>
      <c r="J9" s="11" t="s">
        <v>17</v>
      </c>
      <c r="K9" s="11" t="s">
        <v>16</v>
      </c>
      <c r="L9" s="12" t="s">
        <v>15</v>
      </c>
      <c r="M9" s="11" t="s">
        <v>14</v>
      </c>
      <c r="N9" s="11" t="s">
        <v>13</v>
      </c>
      <c r="O9" s="11" t="s">
        <v>12</v>
      </c>
      <c r="P9" s="2"/>
    </row>
    <row r="10" spans="1:22" s="33" customFormat="1" ht="13.5" thickBot="1" x14ac:dyDescent="0.25">
      <c r="A10" s="28"/>
      <c r="B10" s="29"/>
      <c r="C10" s="29"/>
      <c r="D10" s="29"/>
      <c r="E10" s="29"/>
      <c r="F10" s="30">
        <v>1</v>
      </c>
      <c r="G10" s="30">
        <v>2</v>
      </c>
      <c r="H10" s="31">
        <v>3</v>
      </c>
      <c r="I10" s="31">
        <v>4</v>
      </c>
      <c r="J10" s="30">
        <v>5</v>
      </c>
      <c r="K10" s="31">
        <v>6</v>
      </c>
      <c r="L10" s="12">
        <v>7</v>
      </c>
      <c r="M10" s="31">
        <v>8</v>
      </c>
      <c r="N10" s="31">
        <v>9</v>
      </c>
      <c r="O10" s="31">
        <v>10</v>
      </c>
      <c r="P10" s="32"/>
    </row>
    <row r="11" spans="1:22" x14ac:dyDescent="0.2">
      <c r="A11" s="13"/>
      <c r="B11" s="48"/>
      <c r="C11" s="48"/>
      <c r="D11" s="48"/>
      <c r="E11" s="49"/>
      <c r="F11" s="34" t="s">
        <v>11</v>
      </c>
      <c r="G11" s="14">
        <v>555</v>
      </c>
      <c r="H11" s="42"/>
      <c r="I11" s="42"/>
      <c r="J11" s="15"/>
      <c r="K11" s="43"/>
      <c r="L11" s="43"/>
      <c r="M11" s="16">
        <f>M12+M15+M18+M21+M24</f>
        <v>161344174.47999999</v>
      </c>
      <c r="N11" s="16">
        <f t="shared" ref="N11:O11" si="0">N12+N15+N18+N21+N24</f>
        <v>67028105.909999996</v>
      </c>
      <c r="O11" s="16">
        <f t="shared" si="0"/>
        <v>86545387.420000002</v>
      </c>
      <c r="P11" s="17"/>
    </row>
    <row r="12" spans="1:22" ht="21" x14ac:dyDescent="0.2">
      <c r="A12" s="13"/>
      <c r="B12" s="40" t="s">
        <v>9</v>
      </c>
      <c r="C12" s="40"/>
      <c r="D12" s="40"/>
      <c r="E12" s="41"/>
      <c r="F12" s="35" t="s">
        <v>10</v>
      </c>
      <c r="G12" s="14">
        <v>555</v>
      </c>
      <c r="H12" s="42"/>
      <c r="I12" s="42"/>
      <c r="J12" s="15"/>
      <c r="K12" s="43"/>
      <c r="L12" s="43"/>
      <c r="M12" s="16">
        <f>SUM(M13:M14)</f>
        <v>57838085.539999999</v>
      </c>
      <c r="N12" s="16">
        <f t="shared" ref="N12" si="1">SUM(N13:N14)</f>
        <v>67028105.909999996</v>
      </c>
      <c r="O12" s="16">
        <f>SUM(O13:O14)</f>
        <v>56002545.82</v>
      </c>
      <c r="P12" s="17"/>
    </row>
    <row r="13" spans="1:22" ht="12" customHeight="1" x14ac:dyDescent="0.2">
      <c r="A13" s="13"/>
      <c r="B13" s="18"/>
      <c r="C13" s="18">
        <v>444</v>
      </c>
      <c r="D13" s="19" t="s">
        <v>9</v>
      </c>
      <c r="E13" s="20"/>
      <c r="F13" s="44" t="s">
        <v>25</v>
      </c>
      <c r="G13" s="21">
        <v>555</v>
      </c>
      <c r="H13" s="22">
        <v>4</v>
      </c>
      <c r="I13" s="23">
        <v>6</v>
      </c>
      <c r="J13" s="24">
        <v>9500070870</v>
      </c>
      <c r="K13" s="25">
        <v>410</v>
      </c>
      <c r="L13" s="26" t="s">
        <v>1</v>
      </c>
      <c r="M13" s="27">
        <v>56797000</v>
      </c>
      <c r="N13" s="27">
        <v>65821600</v>
      </c>
      <c r="O13" s="27">
        <v>54994500</v>
      </c>
      <c r="P13" s="17"/>
    </row>
    <row r="14" spans="1:22" ht="12" customHeight="1" x14ac:dyDescent="0.2">
      <c r="A14" s="13"/>
      <c r="B14" s="18"/>
      <c r="C14" s="18">
        <v>444</v>
      </c>
      <c r="D14" s="19" t="s">
        <v>9</v>
      </c>
      <c r="E14" s="20"/>
      <c r="F14" s="45"/>
      <c r="G14" s="21">
        <v>555</v>
      </c>
      <c r="H14" s="22">
        <v>4</v>
      </c>
      <c r="I14" s="23">
        <v>6</v>
      </c>
      <c r="J14" s="24" t="s">
        <v>26</v>
      </c>
      <c r="K14" s="25">
        <v>410</v>
      </c>
      <c r="L14" s="26" t="s">
        <v>1</v>
      </c>
      <c r="M14" s="27">
        <v>1041085.54</v>
      </c>
      <c r="N14" s="27">
        <v>1206505.9099999999</v>
      </c>
      <c r="O14" s="27">
        <v>1008045.82</v>
      </c>
      <c r="P14" s="17"/>
    </row>
    <row r="15" spans="1:22" ht="21" x14ac:dyDescent="0.2">
      <c r="A15" s="13"/>
      <c r="B15" s="40" t="s">
        <v>8</v>
      </c>
      <c r="C15" s="40"/>
      <c r="D15" s="40"/>
      <c r="E15" s="41"/>
      <c r="F15" s="35" t="s">
        <v>3</v>
      </c>
      <c r="G15" s="14">
        <v>555</v>
      </c>
      <c r="H15" s="42"/>
      <c r="I15" s="42"/>
      <c r="J15" s="15"/>
      <c r="K15" s="43"/>
      <c r="L15" s="43"/>
      <c r="M15" s="16">
        <f>SUM(M16:M17)</f>
        <v>60861.98</v>
      </c>
      <c r="N15" s="16">
        <f t="shared" ref="N15:O15" si="2">SUM(N16:N17)</f>
        <v>0</v>
      </c>
      <c r="O15" s="16">
        <f t="shared" si="2"/>
        <v>0</v>
      </c>
      <c r="P15" s="17"/>
    </row>
    <row r="16" spans="1:22" ht="12" customHeight="1" x14ac:dyDescent="0.2">
      <c r="A16" s="13"/>
      <c r="B16" s="18"/>
      <c r="C16" s="18">
        <v>444</v>
      </c>
      <c r="D16" s="19" t="s">
        <v>8</v>
      </c>
      <c r="E16" s="20"/>
      <c r="F16" s="44" t="s">
        <v>27</v>
      </c>
      <c r="G16" s="21">
        <v>555</v>
      </c>
      <c r="H16" s="22">
        <v>5</v>
      </c>
      <c r="I16" s="23">
        <v>2</v>
      </c>
      <c r="J16" s="24">
        <v>9500070640</v>
      </c>
      <c r="K16" s="25" t="s">
        <v>2</v>
      </c>
      <c r="L16" s="26" t="s">
        <v>1</v>
      </c>
      <c r="M16" s="27">
        <f>3142400-3142400</f>
        <v>0</v>
      </c>
      <c r="N16" s="27">
        <v>0</v>
      </c>
      <c r="O16" s="27">
        <v>0</v>
      </c>
      <c r="P16" s="17"/>
    </row>
    <row r="17" spans="1:17" ht="12" customHeight="1" x14ac:dyDescent="0.2">
      <c r="A17" s="13"/>
      <c r="B17" s="18"/>
      <c r="C17" s="18">
        <v>444</v>
      </c>
      <c r="D17" s="19" t="s">
        <v>8</v>
      </c>
      <c r="E17" s="20"/>
      <c r="F17" s="45"/>
      <c r="G17" s="21">
        <v>555</v>
      </c>
      <c r="H17" s="22">
        <v>5</v>
      </c>
      <c r="I17" s="23">
        <v>2</v>
      </c>
      <c r="J17" s="24" t="s">
        <v>28</v>
      </c>
      <c r="K17" s="25" t="s">
        <v>2</v>
      </c>
      <c r="L17" s="26" t="s">
        <v>1</v>
      </c>
      <c r="M17" s="39">
        <v>60861.98</v>
      </c>
      <c r="N17" s="27">
        <v>0</v>
      </c>
      <c r="O17" s="27">
        <v>0</v>
      </c>
      <c r="P17" s="17"/>
      <c r="Q17" s="50"/>
    </row>
    <row r="18" spans="1:17" x14ac:dyDescent="0.2">
      <c r="A18" s="13"/>
      <c r="B18" s="40" t="s">
        <v>7</v>
      </c>
      <c r="C18" s="40"/>
      <c r="D18" s="40"/>
      <c r="E18" s="41"/>
      <c r="F18" s="35" t="s">
        <v>29</v>
      </c>
      <c r="G18" s="14">
        <v>555</v>
      </c>
      <c r="H18" s="42"/>
      <c r="I18" s="42"/>
      <c r="J18" s="15"/>
      <c r="K18" s="43"/>
      <c r="L18" s="43"/>
      <c r="M18" s="16">
        <f>SUM(M19:M20)</f>
        <v>0</v>
      </c>
      <c r="N18" s="16">
        <f t="shared" ref="N18" si="3">SUM(N19:N20)</f>
        <v>0</v>
      </c>
      <c r="O18" s="16">
        <f t="shared" ref="O18" si="4">SUM(O19:O20)</f>
        <v>30542841.600000001</v>
      </c>
      <c r="P18" s="17"/>
    </row>
    <row r="19" spans="1:17" ht="12" customHeight="1" x14ac:dyDescent="0.2">
      <c r="A19" s="13"/>
      <c r="B19" s="18"/>
      <c r="C19" s="18">
        <v>444</v>
      </c>
      <c r="D19" s="19" t="s">
        <v>7</v>
      </c>
      <c r="E19" s="20"/>
      <c r="F19" s="44" t="s">
        <v>30</v>
      </c>
      <c r="G19" s="21">
        <v>555</v>
      </c>
      <c r="H19" s="22">
        <v>10</v>
      </c>
      <c r="I19" s="23">
        <v>3</v>
      </c>
      <c r="J19" s="24" t="s">
        <v>31</v>
      </c>
      <c r="K19" s="25" t="s">
        <v>2</v>
      </c>
      <c r="L19" s="26" t="s">
        <v>1</v>
      </c>
      <c r="M19" s="27">
        <v>0</v>
      </c>
      <c r="N19" s="27">
        <v>0</v>
      </c>
      <c r="O19" s="27">
        <v>30237413.18</v>
      </c>
      <c r="P19" s="17"/>
    </row>
    <row r="20" spans="1:17" ht="12" customHeight="1" x14ac:dyDescent="0.2">
      <c r="A20" s="13"/>
      <c r="B20" s="18"/>
      <c r="C20" s="18">
        <v>444</v>
      </c>
      <c r="D20" s="19" t="s">
        <v>7</v>
      </c>
      <c r="E20" s="20"/>
      <c r="F20" s="45"/>
      <c r="G20" s="21">
        <v>555</v>
      </c>
      <c r="H20" s="22">
        <v>10</v>
      </c>
      <c r="I20" s="23">
        <v>3</v>
      </c>
      <c r="J20" s="24" t="s">
        <v>31</v>
      </c>
      <c r="K20" s="25" t="s">
        <v>2</v>
      </c>
      <c r="L20" s="26" t="s">
        <v>1</v>
      </c>
      <c r="M20" s="27">
        <v>0</v>
      </c>
      <c r="N20" s="27">
        <v>0</v>
      </c>
      <c r="O20" s="27">
        <v>305428.42</v>
      </c>
      <c r="P20" s="17"/>
    </row>
    <row r="21" spans="1:17" ht="21" x14ac:dyDescent="0.2">
      <c r="A21" s="13"/>
      <c r="B21" s="40" t="s">
        <v>4</v>
      </c>
      <c r="C21" s="40"/>
      <c r="D21" s="40"/>
      <c r="E21" s="41"/>
      <c r="F21" s="35" t="s">
        <v>5</v>
      </c>
      <c r="G21" s="14">
        <v>555</v>
      </c>
      <c r="H21" s="42"/>
      <c r="I21" s="42"/>
      <c r="J21" s="15"/>
      <c r="K21" s="43"/>
      <c r="L21" s="43"/>
      <c r="M21" s="16">
        <f>SUM(M22:M23)</f>
        <v>102440352.3</v>
      </c>
      <c r="N21" s="16">
        <f t="shared" ref="N21:O21" si="5">SUM(N22:N23)</f>
        <v>0</v>
      </c>
      <c r="O21" s="16">
        <f t="shared" si="5"/>
        <v>0</v>
      </c>
      <c r="P21" s="17"/>
    </row>
    <row r="22" spans="1:17" ht="21" customHeight="1" x14ac:dyDescent="0.2">
      <c r="A22" s="13"/>
      <c r="B22" s="18"/>
      <c r="C22" s="18">
        <v>444</v>
      </c>
      <c r="D22" s="19" t="s">
        <v>4</v>
      </c>
      <c r="E22" s="20"/>
      <c r="F22" s="44" t="s">
        <v>32</v>
      </c>
      <c r="G22" s="21">
        <v>555</v>
      </c>
      <c r="H22" s="22">
        <v>5</v>
      </c>
      <c r="I22" s="23">
        <v>2</v>
      </c>
      <c r="J22" s="24">
        <v>9500071010</v>
      </c>
      <c r="K22" s="25" t="s">
        <v>2</v>
      </c>
      <c r="L22" s="26" t="s">
        <v>1</v>
      </c>
      <c r="M22" s="27">
        <v>100434280</v>
      </c>
      <c r="N22" s="27">
        <v>0</v>
      </c>
      <c r="O22" s="27">
        <v>0</v>
      </c>
      <c r="P22" s="17"/>
    </row>
    <row r="23" spans="1:17" ht="21" customHeight="1" x14ac:dyDescent="0.2">
      <c r="A23" s="13"/>
      <c r="B23" s="18"/>
      <c r="C23" s="18">
        <v>444</v>
      </c>
      <c r="D23" s="19" t="s">
        <v>4</v>
      </c>
      <c r="E23" s="20"/>
      <c r="F23" s="45"/>
      <c r="G23" s="21">
        <v>555</v>
      </c>
      <c r="H23" s="22">
        <v>5</v>
      </c>
      <c r="I23" s="23">
        <v>2</v>
      </c>
      <c r="J23" s="24" t="s">
        <v>33</v>
      </c>
      <c r="K23" s="25" t="s">
        <v>2</v>
      </c>
      <c r="L23" s="26" t="s">
        <v>1</v>
      </c>
      <c r="M23" s="27">
        <f>1945210.32+60861.98</f>
        <v>2006072.3</v>
      </c>
      <c r="N23" s="27">
        <v>0</v>
      </c>
      <c r="O23" s="27">
        <v>0</v>
      </c>
      <c r="P23" s="17"/>
    </row>
    <row r="24" spans="1:17" x14ac:dyDescent="0.2">
      <c r="A24" s="13"/>
      <c r="B24" s="40" t="s">
        <v>6</v>
      </c>
      <c r="C24" s="40"/>
      <c r="D24" s="40"/>
      <c r="E24" s="41"/>
      <c r="F24" s="35" t="s">
        <v>34</v>
      </c>
      <c r="G24" s="14">
        <v>555</v>
      </c>
      <c r="H24" s="42"/>
      <c r="I24" s="42"/>
      <c r="J24" s="15"/>
      <c r="K24" s="43"/>
      <c r="L24" s="43"/>
      <c r="M24" s="16">
        <f>M25</f>
        <v>1004874.66</v>
      </c>
      <c r="N24" s="16">
        <v>0</v>
      </c>
      <c r="O24" s="16">
        <v>0</v>
      </c>
      <c r="P24" s="17"/>
    </row>
    <row r="25" spans="1:17" ht="24" customHeight="1" x14ac:dyDescent="0.2">
      <c r="A25" s="13"/>
      <c r="B25" s="18"/>
      <c r="C25" s="18">
        <v>444</v>
      </c>
      <c r="D25" s="19" t="s">
        <v>6</v>
      </c>
      <c r="E25" s="20"/>
      <c r="F25" s="36" t="s">
        <v>35</v>
      </c>
      <c r="G25" s="21">
        <v>555</v>
      </c>
      <c r="H25" s="22">
        <v>5</v>
      </c>
      <c r="I25" s="23">
        <v>2</v>
      </c>
      <c r="J25" s="24">
        <v>3700114221</v>
      </c>
      <c r="K25" s="25" t="s">
        <v>2</v>
      </c>
      <c r="L25" s="26" t="s">
        <v>1</v>
      </c>
      <c r="M25" s="27">
        <v>1004874.66</v>
      </c>
      <c r="N25" s="27">
        <v>0</v>
      </c>
      <c r="O25" s="27">
        <v>0</v>
      </c>
      <c r="P25" s="17"/>
    </row>
    <row r="26" spans="1:17" ht="12.75" customHeight="1" x14ac:dyDescent="0.2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mergeCells count="23">
    <mergeCell ref="F13:F14"/>
    <mergeCell ref="F16:F17"/>
    <mergeCell ref="F19:F20"/>
    <mergeCell ref="F22:F23"/>
    <mergeCell ref="E1:O3"/>
    <mergeCell ref="B15:E15"/>
    <mergeCell ref="H15:I15"/>
    <mergeCell ref="K15:L15"/>
    <mergeCell ref="B11:E11"/>
    <mergeCell ref="H11:I11"/>
    <mergeCell ref="K11:L11"/>
    <mergeCell ref="B12:E12"/>
    <mergeCell ref="H12:I12"/>
    <mergeCell ref="K12:L12"/>
    <mergeCell ref="B24:E24"/>
    <mergeCell ref="H24:I24"/>
    <mergeCell ref="K24:L24"/>
    <mergeCell ref="B18:E18"/>
    <mergeCell ref="H18:I18"/>
    <mergeCell ref="K18:L18"/>
    <mergeCell ref="B21:E21"/>
    <mergeCell ref="H21:I21"/>
    <mergeCell ref="K21:L21"/>
  </mergeCells>
  <pageMargins left="0.78740157480314965" right="0.39370078740157483" top="0.39370078740157483" bottom="0.39370078740157483" header="0" footer="0"/>
  <pageSetup paperSize="9" scale="74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Лихоузова Елена</dc:creator>
  <cp:lastModifiedBy>admin</cp:lastModifiedBy>
  <cp:lastPrinted>2024-01-30T11:17:03Z</cp:lastPrinted>
  <dcterms:created xsi:type="dcterms:W3CDTF">2024-01-25T05:16:30Z</dcterms:created>
  <dcterms:modified xsi:type="dcterms:W3CDTF">2024-04-07T11:40:34Z</dcterms:modified>
</cp:coreProperties>
</file>